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205" windowWidth="14805" windowHeight="5910" firstSheet="50" activeTab="51"/>
  </bookViews>
  <sheets>
    <sheet name="1 СПК" sheetId="8" r:id="rId1"/>
    <sheet name="2 ЦПП" sheetId="9" r:id="rId2"/>
    <sheet name="3 ЦМК" sheetId="10" r:id="rId3"/>
    <sheet name="4 ЦЛМ" sheetId="11" r:id="rId4"/>
    <sheet name="5 Тубдиспансеры Сургут ХМ Берез" sheetId="12" r:id="rId5"/>
    <sheet name="6 Дом ребенка" sheetId="13" r:id="rId6"/>
    <sheet name="7 ПНД Ханты-Мансийск, Сургут" sheetId="14" r:id="rId7"/>
    <sheet name="8 ЦМП" sheetId="15" r:id="rId8"/>
    <sheet name="9 БСМЭ" sheetId="16" r:id="rId9"/>
    <sheet name="10 НИИ" sheetId="17" r:id="rId10"/>
    <sheet name="11 СОКБ" sheetId="26" r:id="rId11"/>
    <sheet name="12 ОДКБ" sheetId="40" r:id="rId12"/>
    <sheet name="13 ОКБ" sheetId="19" r:id="rId13"/>
    <sheet name="14 Кардиоцентр" sheetId="20" r:id="rId14"/>
    <sheet name="15 перинат центр НВ, Нягань" sheetId="21" r:id="rId15"/>
    <sheet name="16 Нижн ОБ1" sheetId="22" r:id="rId16"/>
    <sheet name="17 Б с род П ОСМП ДС" sheetId="37" r:id="rId17"/>
    <sheet name="18 Нефтеюганск ОКБ" sheetId="23" r:id="rId18"/>
    <sheet name="19 Антиспид" sheetId="29" r:id="rId19"/>
    <sheet name="20 Стомат поликлиники" sheetId="34" r:id="rId20"/>
    <sheet name="21 Нижн ГДетП" sheetId="24" r:id="rId21"/>
    <sheet name="22 Нижневарт ОД" sheetId="42" r:id="rId22"/>
    <sheet name="23 КВД ХМанс" sheetId="33" r:id="rId23"/>
    <sheet name="24 МИАЦ" sheetId="30" r:id="rId24"/>
    <sheet name="25 СМП" sheetId="32" r:id="rId25"/>
    <sheet name="26 им. Сагандуковой" sheetId="39" r:id="rId26"/>
    <sheet name="27 Б с П ДС ОСМП" sheetId="41" r:id="rId27"/>
    <sheet name="28 ОКЛРЦ" sheetId="43" r:id="rId28"/>
    <sheet name="29 УОМБ" sheetId="45" r:id="rId29"/>
    <sheet name="30 жемчужинка" sheetId="25" r:id="rId30"/>
    <sheet name="31 Лемпинский наркоц" sheetId="52" r:id="rId31"/>
    <sheet name="32 Сург травм больница" sheetId="51" r:id="rId32"/>
    <sheet name="33 Пыть-ях ОБ" sheetId="53" r:id="rId33"/>
    <sheet name="34 Пыть-ях ГБ" sheetId="54" r:id="rId34"/>
    <sheet name="35 Юган" sheetId="48" r:id="rId35"/>
    <sheet name="36 НОБ" sheetId="47" r:id="rId36"/>
    <sheet name="37 ПНД Нижневарт Мегион Советск" sheetId="50" r:id="rId37"/>
    <sheet name="38 Сур ГКБ" sheetId="55" r:id="rId38"/>
    <sheet name="39 поликл с дн стац" sheetId="56" r:id="rId39"/>
    <sheet name="40 полик с дн стац ЦАХ" sheetId="57" r:id="rId40"/>
    <sheet name="41 полик Белый Яр" sheetId="59" r:id="rId41"/>
    <sheet name="42 ХМанс районная полик" sheetId="60" r:id="rId42"/>
    <sheet name="43 Нижн РБ, Горн Ком Бол УБ" sheetId="61" r:id="rId43"/>
    <sheet name="44 Корлики  УБ" sheetId="63" r:id="rId44"/>
    <sheet name="45Луг Кедр Конд Угут Кыш Сар УБ" sheetId="64" r:id="rId45"/>
    <sheet name="46 КВД Нижневарт" sheetId="67" r:id="rId46"/>
    <sheet name="47 КВД Сургут" sheetId="68" r:id="rId47"/>
    <sheet name="48 ВФД" sheetId="69" r:id="rId48"/>
    <sheet name="49 Тубдиспансер Нижневартовск" sheetId="73" r:id="rId49"/>
    <sheet name="50 перинат центр Сургут" sheetId="75" r:id="rId50"/>
    <sheet name="51 Нижн ОБ 2" sheetId="81" r:id="rId51"/>
    <sheet name="52 Нижневарт ГБ " sheetId="82" r:id="rId52"/>
    <sheet name="для премиальной выплаты" sheetId="36" r:id="rId53"/>
    <sheet name="Лист1" sheetId="38" r:id="rId54"/>
  </sheets>
  <definedNames>
    <definedName name="z2100_001_07" localSheetId="1">'2 ЦПП'!#REF!</definedName>
  </definedNames>
  <calcPr calcId="145621"/>
</workbook>
</file>

<file path=xl/calcChain.xml><?xml version="1.0" encoding="utf-8"?>
<calcChain xmlns="http://schemas.openxmlformats.org/spreadsheetml/2006/main">
  <c r="B61" i="82" l="1"/>
  <c r="B58" i="42"/>
  <c r="B34" i="15" l="1"/>
  <c r="B46" i="81" l="1"/>
  <c r="B67" i="54" l="1"/>
  <c r="B61" i="25" l="1"/>
  <c r="B70" i="41" l="1"/>
  <c r="B52" i="33" l="1"/>
  <c r="B43" i="24" l="1"/>
  <c r="B67" i="23"/>
  <c r="B76" i="37"/>
  <c r="B64" i="21" l="1"/>
  <c r="B64" i="75" l="1"/>
  <c r="B67" i="73"/>
  <c r="B43" i="69" l="1"/>
  <c r="B49" i="68"/>
  <c r="B46" i="67"/>
  <c r="B55" i="64" l="1"/>
  <c r="B52" i="63" l="1"/>
  <c r="B64" i="61" l="1"/>
  <c r="B43" i="60" l="1"/>
  <c r="B55" i="59" l="1"/>
  <c r="B49" i="57" l="1"/>
  <c r="B46" i="56"/>
  <c r="B49" i="55"/>
  <c r="B58" i="50"/>
  <c r="B67" i="47"/>
  <c r="B49" i="48"/>
  <c r="B64" i="53" l="1"/>
  <c r="B61" i="51" l="1"/>
  <c r="B46" i="52"/>
  <c r="B40" i="45"/>
  <c r="B49" i="43"/>
  <c r="B55" i="39"/>
  <c r="B46" i="32" l="1"/>
  <c r="B52" i="30" l="1"/>
  <c r="B49" i="34" l="1"/>
  <c r="B52" i="29"/>
  <c r="B58" i="22" l="1"/>
  <c r="B61" i="20" l="1"/>
  <c r="B79" i="19"/>
  <c r="B61" i="40"/>
  <c r="B61" i="26"/>
  <c r="B43" i="17"/>
  <c r="B37" i="16" l="1"/>
  <c r="B55" i="14" l="1"/>
  <c r="B40" i="13"/>
  <c r="B64" i="12" l="1"/>
  <c r="B34" i="11"/>
  <c r="B49" i="10" l="1"/>
  <c r="B49" i="9" l="1"/>
  <c r="B46" i="8" l="1"/>
  <c r="B34" i="36" l="1"/>
</calcChain>
</file>

<file path=xl/sharedStrings.xml><?xml version="1.0" encoding="utf-8"?>
<sst xmlns="http://schemas.openxmlformats.org/spreadsheetml/2006/main" count="5836" uniqueCount="472">
  <si>
    <t>Внедрение и использование информационных технологий,  реализованных в рамках регионального сегмента единой государственной  информационной системы здравоохранения</t>
  </si>
  <si>
    <t>формула расчета</t>
  </si>
  <si>
    <t>единица измерения</t>
  </si>
  <si>
    <t>критерии оценки показателя</t>
  </si>
  <si>
    <t>Выполнение плана койко-дней</t>
  </si>
  <si>
    <t>Перинатальная смертность</t>
  </si>
  <si>
    <t xml:space="preserve">Раняя постановка беременных на диспансерный учет </t>
  </si>
  <si>
    <t xml:space="preserve">% от числа поставленных на диспансерный учет </t>
  </si>
  <si>
    <t>%</t>
  </si>
  <si>
    <t>Выполнение плана научных исследований в области клеточных технологий</t>
  </si>
  <si>
    <t>Выполнение плана трасплантаций</t>
  </si>
  <si>
    <t>Мониторинг качества лекарственных средств</t>
  </si>
  <si>
    <t>Выполнение плана поддержания и улучшения материально-технической, ресурсной обеспеченности процесса мониторинга качества ЛС</t>
  </si>
  <si>
    <t>при наличии</t>
  </si>
  <si>
    <t>к-во удовлетворенных заявок/к-во заявок, поступивших  из аптек в соответсвии с приказом Минздрава России от 16.07. 1997 № 214 "О контроле качества лекарственных средств, изговаляемых в аптеках"</t>
  </si>
  <si>
    <t xml:space="preserve">Доля публикаций в рецензируемых российских и зарубежных журналах </t>
  </si>
  <si>
    <t xml:space="preserve">число публикаций на 1 исследователя </t>
  </si>
  <si>
    <t>к-во осложнений/к-во трансфузий*100</t>
  </si>
  <si>
    <t xml:space="preserve">Эффективность использования медицинской техники  </t>
  </si>
  <si>
    <t>Хирургическая активность</t>
  </si>
  <si>
    <t>Доля экспертиз, по которым назначено проведение дополнительной и /или повторной экспертизы в общем числе экспертиз</t>
  </si>
  <si>
    <t>Соблюдение процессуальных сроков при выполнении судебно-медицинских экспертиз</t>
  </si>
  <si>
    <t>ф 42 табл 3500, Приказ главного врача бюро от 11.11.2010 года № 262 "Об установлении сроков проведения судебно-медицинских экспертиз (исследований) пожилым лицам и трупам"</t>
  </si>
  <si>
    <t xml:space="preserve">Поддержание уровня безвозмездных донаций </t>
  </si>
  <si>
    <t>Поддержание донорской активности (к-во доноров на 1000 населения)</t>
  </si>
  <si>
    <t xml:space="preserve">Снижение управляемых видов брака консервированной крови и гемокомпонентов </t>
  </si>
  <si>
    <t xml:space="preserve">Доля законченных случаев экспертизы связи заболевания с профессией в клинико экспертном отделении </t>
  </si>
  <si>
    <t>Доля установленных диагнозов профзаболеваний в учреждении от общего количества первичной профпатологии в автономном округе</t>
  </si>
  <si>
    <t xml:space="preserve">Количество наименований изданных печатных материалов </t>
  </si>
  <si>
    <t>Осуществление социальной работы с пациентами (психосоциальная работа/реабилитация)</t>
  </si>
  <si>
    <t>ф 6 МК табл 0003</t>
  </si>
  <si>
    <t>стр (2+3) гр 2/стр 4*100</t>
  </si>
  <si>
    <t>Соблюдение плана проведения командно- штабных учений и штабных тренировок в медицинских организациях АО</t>
  </si>
  <si>
    <t>Выполнение плана специальных учений и тренировок, проводимых с полевым многопрофильным госпиталем, бригадами специализированной медицинской помощи</t>
  </si>
  <si>
    <t>План специальных учений и тренировок, ф 6 мк табл 0002</t>
  </si>
  <si>
    <t>к-во обеспеченных мероприятий/к-во заявок на обеспечение мероприятий*100</t>
  </si>
  <si>
    <t xml:space="preserve">к-во пациентов с установленным диагнозом профзаболевания/к-во пациентов с профзаболеваниями в АО*100 </t>
  </si>
  <si>
    <t>к-во законченных случаев/к-во случаев*100</t>
  </si>
  <si>
    <t>Заготовка, переработка, хранение и обеспечение безопасности донорской крови</t>
  </si>
  <si>
    <t xml:space="preserve">Доля плазмы крови, заготовленной методом плазмафереза от общего объема заготовленной плазмы </t>
  </si>
  <si>
    <t xml:space="preserve">Доля выданной на переливание плазмы, прошедшей карантинизацию или инактивацию, от общего объема выданной плазмы </t>
  </si>
  <si>
    <t>Количество смертельных исходов при оказании неотложной санитарно-авиационной медицинской помощи</t>
  </si>
  <si>
    <t xml:space="preserve">Своевременное и полное обеспечение производственных аптек округа титрованными растворами и реактивами </t>
  </si>
  <si>
    <t>Выполнение плана оказания высокотехнологичной медицинской помощи</t>
  </si>
  <si>
    <t>Расхождение патологоанатомического и клинического диагнозов</t>
  </si>
  <si>
    <t>Доля больных, направленных на санаторно- курортное лечение</t>
  </si>
  <si>
    <t>5% и ниже</t>
  </si>
  <si>
    <t>к-во выполненых проверок/к-во запланированных проверок*100</t>
  </si>
  <si>
    <t>Выполнение плана пациенто- дней</t>
  </si>
  <si>
    <t>Коэффициент использования стационарзамещающих технологий</t>
  </si>
  <si>
    <t>есть</t>
  </si>
  <si>
    <t>нет</t>
  </si>
  <si>
    <t>Соблюдение медицинскими организациями безопасных условий труда, требований по безопасному применению и эксплуатации медицинских изделий и их утилизации (уничтожению)</t>
  </si>
  <si>
    <t>к-во исследований</t>
  </si>
  <si>
    <t>к-во исследований/к-во спортсменов, прошедших обследование</t>
  </si>
  <si>
    <t>к-во материалов   /к-во запросов *100</t>
  </si>
  <si>
    <t>к-во материалов   /к-во запросов *101</t>
  </si>
  <si>
    <t>к-во исполненных поручений/к-во поручений*100</t>
  </si>
  <si>
    <t xml:space="preserve">Количество ВИЧ-инфицированных граждан автономного округа, охваченных диспансерным наблюдением   </t>
  </si>
  <si>
    <t>% от числа проживающих в течение отчётного периода</t>
  </si>
  <si>
    <t>Показатель перинатальной передачи ВИЧ-инфекции</t>
  </si>
  <si>
    <t>кво родов минус к-во детей R75/к-во ВИЧ-инфицированных детей с подтверждённым диагнозом* 100</t>
  </si>
  <si>
    <t xml:space="preserve">%  </t>
  </si>
  <si>
    <t xml:space="preserve">% </t>
  </si>
  <si>
    <t>к-во лиц, направленных на СКЛ/к-во лиц, нуждающихся в СКЛ*100</t>
  </si>
  <si>
    <t>к-во охваченных социальной работой/к-во выбывших*100</t>
  </si>
  <si>
    <t>Доля выполненных судебно-медицинских экспертиз, обследований от общего числа поступивших на экспертизу</t>
  </si>
  <si>
    <t>80% и выше</t>
  </si>
  <si>
    <t>20% и ниже</t>
  </si>
  <si>
    <t>Доля вызовов со временем доезда до 20 минут</t>
  </si>
  <si>
    <t>Расхождения диагнозов СМП с диагнозами приёмных отделений ЛПУ</t>
  </si>
  <si>
    <t>к-во несовпавших диагнозов  / кол-во доставленных в пр. отд. пациентов*100</t>
  </si>
  <si>
    <t>к-во вызовов со временем доезда до 20 мин. Х 100 / общее кол-во вызовов</t>
  </si>
  <si>
    <t>выше 0%</t>
  </si>
  <si>
    <t>к-во</t>
  </si>
  <si>
    <t xml:space="preserve"> </t>
  </si>
  <si>
    <t xml:space="preserve">Больничная летальность, включая послеоперационную </t>
  </si>
  <si>
    <t>Наличие посттрансфузионных осложнений</t>
  </si>
  <si>
    <t>число публикаций/число исследователей</t>
  </si>
  <si>
    <t>Приказ Минздравсоцразвития России  от 27 марта 2009 года № 138н "О порядке организации работы по распределению путевок и направлению больных из учреждений, оказавающих специализированную, в том числе высокотехнологичную медицинскую помощь, на лечение в санаторно- курортные учреждения, находящиеся в ведении Минздравсоцразвития России"</t>
  </si>
  <si>
    <t>95% и выше</t>
  </si>
  <si>
    <t>ниже 95%</t>
  </si>
  <si>
    <t>100% и выше</t>
  </si>
  <si>
    <t>90% и выше</t>
  </si>
  <si>
    <t>ниже 90%</t>
  </si>
  <si>
    <t>менее 5</t>
  </si>
  <si>
    <t>ниже 100%</t>
  </si>
  <si>
    <t>50% и выше</t>
  </si>
  <si>
    <t>ниже 70%</t>
  </si>
  <si>
    <t>70% и выше</t>
  </si>
  <si>
    <t>ниже уровня прошлого года</t>
  </si>
  <si>
    <t>30% и выше</t>
  </si>
  <si>
    <t>ниже 25%</t>
  </si>
  <si>
    <t>от 95% до 100%</t>
  </si>
  <si>
    <t>от 95 до 100%</t>
  </si>
  <si>
    <t>от 90% до 100%</t>
  </si>
  <si>
    <t>стр 1 гр 4/стр 1 (гр 3 + гр 4) *100</t>
  </si>
  <si>
    <t>ф 30 табл 2103, 2100</t>
  </si>
  <si>
    <t>55% и выше</t>
  </si>
  <si>
    <t>от 55 до 50%</t>
  </si>
  <si>
    <t>ниже 50%</t>
  </si>
  <si>
    <t xml:space="preserve">от 95% до 90% </t>
  </si>
  <si>
    <t>ниже 90 %</t>
  </si>
  <si>
    <t>от 70% до 50%</t>
  </si>
  <si>
    <t>% исполненных поручений</t>
  </si>
  <si>
    <t>Соблюдение медицинскими работниками ограничений, налагаемых на них при осуществлении ими профессиональной деятельности</t>
  </si>
  <si>
    <t>от 25% до 50%</t>
  </si>
  <si>
    <t>от 5 до 10</t>
  </si>
  <si>
    <t>от 90% до 95%</t>
  </si>
  <si>
    <t>менее 0,2</t>
  </si>
  <si>
    <t>от 0,2 до 0,3 на 1 исследователя в год</t>
  </si>
  <si>
    <t>0,3 на 1 исследователя и выше в год</t>
  </si>
  <si>
    <t>от 70 % до 80%</t>
  </si>
  <si>
    <t>ниже 60%</t>
  </si>
  <si>
    <t>менее 100%</t>
  </si>
  <si>
    <t>от 85% до 90%</t>
  </si>
  <si>
    <t>ниже 85%</t>
  </si>
  <si>
    <t>8% и ниже</t>
  </si>
  <si>
    <t>75% и выше</t>
  </si>
  <si>
    <t xml:space="preserve">Доля неосложненного кариеса </t>
  </si>
  <si>
    <t>ниже 40%</t>
  </si>
  <si>
    <t>от 25% до 20%</t>
  </si>
  <si>
    <t>выше 25%</t>
  </si>
  <si>
    <t>к-во случаев оказания медицинской помощи без выявленных дефектов/к-во проверенных случаев*100</t>
  </si>
  <si>
    <t>Сумма баллов (махimum)</t>
  </si>
  <si>
    <t>внедрены и используются</t>
  </si>
  <si>
    <t>не внедрены или не используются</t>
  </si>
  <si>
    <t xml:space="preserve">Журнал внутреннего контроля качества и безопасности медицинской деятельности </t>
  </si>
  <si>
    <t>Отчет руководителя</t>
  </si>
  <si>
    <t>от 65% до 70%</t>
  </si>
  <si>
    <t>ниже 65%</t>
  </si>
  <si>
    <t>10 и более в год</t>
  </si>
  <si>
    <t>Количество показателей</t>
  </si>
  <si>
    <t>от 60% до 75%</t>
  </si>
  <si>
    <t>Журнал регистрации отпуска титрованных растворов и реактивов</t>
  </si>
  <si>
    <t>Ежемесячный мониторинг ПНП "Cведения о мероприятиях по профилактике ВИЧ-инфекции, гепатитов В и С, выявлению и лечению больных ВИЧ"</t>
  </si>
  <si>
    <t>Акты проверок, информация об устранении</t>
  </si>
  <si>
    <t>Медицинское обеспечение спортивно-массовых мероприятий (по заявкам Департамента физической культуры, спорта, Департамента образования и молодежной политики АО, отделов и управлений по физической культуре и спорту МО)</t>
  </si>
  <si>
    <t>выявление случаев несоблюдения медицинскими работниками ограничений,налагаемых на них при осуществлении ими профессиональной деятельности</t>
  </si>
  <si>
    <t>ф 7 тр табл 1000</t>
  </si>
  <si>
    <t>наличие случаев</t>
  </si>
  <si>
    <t>ф 30 табл 3200</t>
  </si>
  <si>
    <t>учетная форма 007, отчет руководителя</t>
  </si>
  <si>
    <t>Наименование показателя</t>
  </si>
  <si>
    <t>удельный вес показателя в баллах</t>
  </si>
  <si>
    <t>ниже 20%</t>
  </si>
  <si>
    <t>ф 30 табл 2700</t>
  </si>
  <si>
    <t>стр 1 (гр 5-7)/гр5*100</t>
  </si>
  <si>
    <t xml:space="preserve"> стр 1 гр 10/гр 4*100</t>
  </si>
  <si>
    <t>число опрерированных/число пользованных*100</t>
  </si>
  <si>
    <t>Доля пациентов, выбывших раньше срока</t>
  </si>
  <si>
    <t>к-во пациентов, выбывших раньше срока/к-во выбывших пациентов*100</t>
  </si>
  <si>
    <t>менее 10%</t>
  </si>
  <si>
    <t>10-15%</t>
  </si>
  <si>
    <t>более 15%</t>
  </si>
  <si>
    <t>Организация досуговых мероприятий для пациентов</t>
  </si>
  <si>
    <t>к-во охваченных * к-во мероприятий/к-во выбывших*100</t>
  </si>
  <si>
    <t>Охват пациентов досуговыми мероприятиями</t>
  </si>
  <si>
    <t>к-во мерпориятий/кво мероприятий в прошлом году *100</t>
  </si>
  <si>
    <t>100% и выше уровня прошлого года</t>
  </si>
  <si>
    <t>от 12 % до 8%</t>
  </si>
  <si>
    <t>выше 12%</t>
  </si>
  <si>
    <t>26% и выше</t>
  </si>
  <si>
    <t>Охват антиретровирусной терапией от числа состоящих на учете</t>
  </si>
  <si>
    <t>от 20 до 26%</t>
  </si>
  <si>
    <t>к-во охваченных/к-во состоящих на учете*100</t>
  </si>
  <si>
    <t>Сетевой график, отчет руководителя</t>
  </si>
  <si>
    <t>Тяжесть медицинских последствий в ДТП - количество смертельных исходов (по данным СМП)</t>
  </si>
  <si>
    <t>Показатель массовости мероприятий по профилактике заболеваний социального характера и пропаганды здорового образа жизни</t>
  </si>
  <si>
    <t xml:space="preserve">Показатель информированности населения </t>
  </si>
  <si>
    <t xml:space="preserve">Досуточная летальность </t>
  </si>
  <si>
    <t xml:space="preserve">Процент выживаемости при хранении гемопоэтических стволовых клеток </t>
  </si>
  <si>
    <t>Положительный отзыв (заключение) пофильного учреждения РАМН (РАН)</t>
  </si>
  <si>
    <t>выше 5%</t>
  </si>
  <si>
    <t>% позиций с замечаниями</t>
  </si>
  <si>
    <t>40-50%</t>
  </si>
  <si>
    <t>Отчет руководителя, госзадание</t>
  </si>
  <si>
    <t>Готовность службы медицины катастроф к действиям по ликвидации медико-санитарных последствий чрезвычайных ситуаций</t>
  </si>
  <si>
    <t>Показатель закончивших лечение от   числа нуждавшихся в лечении после прохождения УМО</t>
  </si>
  <si>
    <t>Выполнение плана госпитализаций</t>
  </si>
  <si>
    <t xml:space="preserve"> %  </t>
  </si>
  <si>
    <t>Выполнение плана обращений</t>
  </si>
  <si>
    <t>Выполнение плана койкодней</t>
  </si>
  <si>
    <t>число обслуженых лиц /план*100</t>
  </si>
  <si>
    <t>По итогам за год, прилагается к отчету руководителя, госзадание</t>
  </si>
  <si>
    <t>к-во факт/план*100</t>
  </si>
  <si>
    <t>уровень прошлого года</t>
  </si>
  <si>
    <t>ниже 66%</t>
  </si>
  <si>
    <t>Ранняя неонатальная смертность</t>
  </si>
  <si>
    <t>Отчет руководителя, информация Депздрава Югры</t>
  </si>
  <si>
    <t>менее 90%</t>
  </si>
  <si>
    <t>% выполненных предписаний</t>
  </si>
  <si>
    <t>уровень прошлого года и выше</t>
  </si>
  <si>
    <t>90% уровня прошлого года и выше</t>
  </si>
  <si>
    <t>ниже 90% уровня прошлого года</t>
  </si>
  <si>
    <t>Охват выписанных пациентов физиотерапевтическими процедурами, массажем</t>
  </si>
  <si>
    <t>Охват выписанных пациентов ЛФК</t>
  </si>
  <si>
    <t>Доля пациентов, выписанных с улучшением (активные формы туберкулеза)</t>
  </si>
  <si>
    <t>ф 44, табл 4</t>
  </si>
  <si>
    <t>ниже 80%</t>
  </si>
  <si>
    <t>от 100% до 105%</t>
  </si>
  <si>
    <t>выше 105%</t>
  </si>
  <si>
    <t>ф 39</t>
  </si>
  <si>
    <t>92% и выше</t>
  </si>
  <si>
    <t>от 80% до 92%</t>
  </si>
  <si>
    <t>Системный програмный комплекс "АДИС" и другие автоматизированные системы управления</t>
  </si>
  <si>
    <t>от 80% до 95%</t>
  </si>
  <si>
    <t>Журнал выполнения плана изъятия лек форм, изготовленных аптечными организациями  журнал мониторинга качества лекарственных  средств, госзадание</t>
  </si>
  <si>
    <t>от 25 % до 30%</t>
  </si>
  <si>
    <t>66% и выше</t>
  </si>
  <si>
    <t>Наличие  пострадавших на производстве, за исключением случаев, связанных с личной неосторожностью лиц или противоправными действиями третьих лиц</t>
  </si>
  <si>
    <t>к-во случаев</t>
  </si>
  <si>
    <t>более 0</t>
  </si>
  <si>
    <t>70 % и выше</t>
  </si>
  <si>
    <t>к-во доноров на 1000 населения</t>
  </si>
  <si>
    <t>ниже 15</t>
  </si>
  <si>
    <t>Количество посттрансфузионных осложнений по вине СПК</t>
  </si>
  <si>
    <t>Системный програмный комплекс "АДИС" и другие автоматизированные системы управления, госзадание</t>
  </si>
  <si>
    <t>число опрерированных/число пользованных*100/уровень прошлого года *100</t>
  </si>
  <si>
    <t>к-во аналитических обзоров  / к-во запросов*100</t>
  </si>
  <si>
    <t xml:space="preserve">40% и выше </t>
  </si>
  <si>
    <t>ниже 35%</t>
  </si>
  <si>
    <t xml:space="preserve">от 35% до 40% </t>
  </si>
  <si>
    <t>Годовая ремиссия у пациентов, прошедших реабилитацию свыше трех месяцев</t>
  </si>
  <si>
    <t>Доля в срок и качественно подготовленных материалов по запросам Правительства ХМАО-Югры, Минздрава России, Депздрава Югры</t>
  </si>
  <si>
    <t>от 95% до 80%</t>
  </si>
  <si>
    <t>80% и ниже</t>
  </si>
  <si>
    <t>Своевременность и качество предоставления финансовой, экономической отчетности</t>
  </si>
  <si>
    <t>Своевременность и качество предоставления отчетных форм федеральной и  отраслевой статистической отчетности в соответствии с приказами Минздрава России, нерегламентированных отчетных форм (мониторинги статотчетности, регистры медработников, больных СД и т.д.)</t>
  </si>
  <si>
    <t>Доля в срок и качественно подготовленных по запросам других организаций, физических лиц материалов</t>
  </si>
  <si>
    <t>95% и ниже</t>
  </si>
  <si>
    <t>Более 0</t>
  </si>
  <si>
    <t>Выполнение работ по техническому сопровождению автоматизированных систем медицинских организаций</t>
  </si>
  <si>
    <t>Выполнение работ по техническому обеспечению и организации семинаров по ВКС (вебинаров)</t>
  </si>
  <si>
    <t>к-во выполненных работ/план*100</t>
  </si>
  <si>
    <t>Отчет руководителя по информации Депздрава Югры</t>
  </si>
  <si>
    <t>Выполнение работ по разработке и внедрению программных продуктов и автоматизированных систем медицинских организаций</t>
  </si>
  <si>
    <t>Выполнение работ по информационному сопровождению административных ресурсов и публичной отчетности  медицинских организаций и Депздрава Югры</t>
  </si>
  <si>
    <t>Выполнение работ по обеспечению информационной безопасности автоматизированных систем медицинских организаций и Депздрава Югры</t>
  </si>
  <si>
    <t>к-во качественно обработанных /к-во поступивших *100</t>
  </si>
  <si>
    <t>Обработка отчетных форм, статистических отчетных форм федеральной и  отраслевой статистической отчетности в соответствии с приказами Минздрава России</t>
  </si>
  <si>
    <t>Обработка нерегламентированных отчетных форм (мониторингов статистической и иной отчетности)</t>
  </si>
  <si>
    <t>Подготовка и публикация информационно-аналитических обзоров  (в рамках форм годовых статистических отчетов) по запросам, в том числе внеплановым, Депздрава Югры</t>
  </si>
  <si>
    <t>Соблюдение порядков оказания медицинской помощи и стандартов медицинской помощи  (утвержденных), объемов, сроков  и условий оказания медицинской помощи</t>
  </si>
  <si>
    <t xml:space="preserve">Информация о результатах проверок, осуществляемых органами государственного контроля и в рамках ведомственного контроля качества </t>
  </si>
  <si>
    <t xml:space="preserve">Информация о выполнении предписаний, реализации решений, устранении замечаний по результатам проверки органов государственного контроля и в системе ведомственного контроля качества </t>
  </si>
  <si>
    <t>Работа медицинской организации в системе ИСО, успешность и своевременность ресертификации</t>
  </si>
  <si>
    <t>Наличие сертификата, соблюдение срока его продления</t>
  </si>
  <si>
    <t xml:space="preserve">Доля медицинского и фармацевтического персонала с квалификационной   категорией </t>
  </si>
  <si>
    <t>Наличие и функционирование системы внутреннего контроля качества и безопасности медицинской деятельности</t>
  </si>
  <si>
    <t>от 90% и выше</t>
  </si>
  <si>
    <t>Отчет руководителя, приказ по медицинской организации</t>
  </si>
  <si>
    <t>к-во контрольных позиций без выявленных дефектов/к-во позиций*100</t>
  </si>
  <si>
    <t>к-во предоставленных в срок и качественно отчетов/к-во регламентированных отчетов*100</t>
  </si>
  <si>
    <t>выше 100%</t>
  </si>
  <si>
    <t>Наличие или отсутствие</t>
  </si>
  <si>
    <t>1 - наличие условия</t>
  </si>
  <si>
    <t>0 - нет условия</t>
  </si>
  <si>
    <t>менее 3</t>
  </si>
  <si>
    <t>Перинатальная смертность, зависящая от деятельности учреждения (истинная)</t>
  </si>
  <si>
    <t>источник информации, контроля, основание ("Медстат" и др)</t>
  </si>
  <si>
    <t xml:space="preserve"> госзадание</t>
  </si>
  <si>
    <t>обращения/план*100</t>
  </si>
  <si>
    <t>посещения/план*100</t>
  </si>
  <si>
    <t>факт/план*100</t>
  </si>
  <si>
    <t xml:space="preserve">госзадание </t>
  </si>
  <si>
    <t>госзадание</t>
  </si>
  <si>
    <t>случаи госпитализации/план *100</t>
  </si>
  <si>
    <t>ф 30</t>
  </si>
  <si>
    <t>Количество пациентов, нуждающихся в скорой  специализированной медицинской помощи (санитарно-авиационной) и  пострадавших в автокатастрофах</t>
  </si>
  <si>
    <t>100% и ниже</t>
  </si>
  <si>
    <t>Хирургическая активность в отделенни кардиохирургического профиля</t>
  </si>
  <si>
    <t xml:space="preserve">Выявление групповых заболеваний связанных  с нарушением санитарных правил и норм </t>
  </si>
  <si>
    <t>Приказ Депздрава Югры и и Управления  Федеральной службы по надзору в сфере защиты прав потребителей и благополучия человека по ХМАО-Югре № 294/103 от 09.07.2013, отчет руководителя, копии актов контрольно-надзорных мероприятий</t>
  </si>
  <si>
    <t>Доля посещений в КДП в рамках приносящей доход деятельности</t>
  </si>
  <si>
    <t>ф 70</t>
  </si>
  <si>
    <t>ф 42</t>
  </si>
  <si>
    <t>ф 32</t>
  </si>
  <si>
    <t>отчет руководителя</t>
  </si>
  <si>
    <t>от 80% до 100%</t>
  </si>
  <si>
    <t>ф 53</t>
  </si>
  <si>
    <t>от 25% до 30%</t>
  </si>
  <si>
    <t>ниже 25 %</t>
  </si>
  <si>
    <t>ниже 10%</t>
  </si>
  <si>
    <t>Выполнение плана вызовов</t>
  </si>
  <si>
    <t xml:space="preserve">Организовано мероприятий (киновидеодемонстраций, пресс- конференций, круглых столо, выставок, конкурсов, викторин) </t>
  </si>
  <si>
    <t xml:space="preserve">Выполнение плана хранения пуповинной крови </t>
  </si>
  <si>
    <t>Доля пациентов, оторвавшихся от лечения, получающих протиотуберкулезные препараты в амбулаторных условиях</t>
  </si>
  <si>
    <t>Доля пациентов, выписанных из стационара с прекращением бактериовыделения</t>
  </si>
  <si>
    <t>Доля пациентов, выписанных с рубцеванием полости распада</t>
  </si>
  <si>
    <t>от 10% до 5%</t>
  </si>
  <si>
    <t>более 10%</t>
  </si>
  <si>
    <t>60% и выше</t>
  </si>
  <si>
    <t>от 50% до 60%</t>
  </si>
  <si>
    <t>число пациентов, оторвавшихся от лечения/общее число пациентов, получающих лечение* 100</t>
  </si>
  <si>
    <t>число пациентов, выписанных с прекращением бактериовыделения/общее число выписанных пациентов, с бактериовыделением при поступлении* 100</t>
  </si>
  <si>
    <t>число пациентов, выписанных с рубцеванием/общее число выписанных пациентов, с деструкцией при поступлении* 100</t>
  </si>
  <si>
    <t>Доля потребителей, удовлетворенных качеством и доступностью амбулаторной, стационарной, в том числе высокотехнологичной, скорой медицинской помощи, услуг</t>
  </si>
  <si>
    <t xml:space="preserve">Ст 74 323-ФЗ Журнал внутреннего контроля качества и безопасности медицинской деятельности </t>
  </si>
  <si>
    <t>Количество обслуживаемых государственных учреждений здравоохранения</t>
  </si>
  <si>
    <t>ф. 41, табл. 2120</t>
  </si>
  <si>
    <t>не выше уровня прошлого года</t>
  </si>
  <si>
    <t>выше уровня прошлого года</t>
  </si>
  <si>
    <t>Выполнение плана проведения экспертиз</t>
  </si>
  <si>
    <t>к-во запланированных/к-во проведенных*100</t>
  </si>
  <si>
    <t>Доля вылеченных зубов</t>
  </si>
  <si>
    <t>выше 105%, ниже 90%</t>
  </si>
  <si>
    <t>Своевременность и качество выполнения внеплановых письменных поручений Депздрава Югры</t>
  </si>
  <si>
    <t>Отчет руководителя, по данным МИАЦ, Депздрава Югры, отделения окружных регистров ОКБ</t>
  </si>
  <si>
    <t>к-во предоставленных в срок и качественно/ к-во предоставленных форм*100</t>
  </si>
  <si>
    <t>Коэффициент профилактической активности (доля посещений с профилактической целью)</t>
  </si>
  <si>
    <t>Выполнение плана амбулаторных посещений (неотложных, профилактических)</t>
  </si>
  <si>
    <t>Доля обоснованных повторных вызовов в течение суток</t>
  </si>
  <si>
    <t>от 70% до 100%</t>
  </si>
  <si>
    <t xml:space="preserve">Наличие обоснованных жалоб, по которым приняты меры (в  медицинскую организацию, Депздрав Югры, другие органы и уровни власти) </t>
  </si>
  <si>
    <t xml:space="preserve">Ст. 69,100 Федерального закона от 21 ноября 2011 года N 323-ФЗ "Об основах охраны здоровья граждан в Российской Федерации", приказы Минздрава России, утверждающие  номенклатуры должностей, специальностей, порядок подготовки специалистов  </t>
  </si>
  <si>
    <t xml:space="preserve">Доля обоснованных повторных вызовов в течение суток </t>
  </si>
  <si>
    <t>к-во соответствующих/к-во работников,  непосредственно осуществляющих медицинскую деятельность*100</t>
  </si>
  <si>
    <t>Коэффициент профилактической активности</t>
  </si>
  <si>
    <t>Выполнение плана проверок состояния готовности подразделений службы медицины катастроф к действиям по ликвидации медико-санитарных последствий чрезвычайных ситуаций</t>
  </si>
  <si>
    <t>к-во обоснованных жалоб, по которым приняты меры/к-во  обоснованных жалоб *100</t>
  </si>
  <si>
    <t xml:space="preserve">Информация о результатах проверок, осуществляемых в рамках контроля в сфере охраны здоровья, исключая внутренний контроль качества </t>
  </si>
  <si>
    <t>40% и выше</t>
  </si>
  <si>
    <t>от 35% до 40%</t>
  </si>
  <si>
    <t>65% и выше</t>
  </si>
  <si>
    <t>от 60% до 65%</t>
  </si>
  <si>
    <t>18 и более</t>
  </si>
  <si>
    <t>от 15 до 18</t>
  </si>
  <si>
    <t>4,3 и более</t>
  </si>
  <si>
    <t>от 3 до 4,3</t>
  </si>
  <si>
    <t>Наличие просроченной кредиторской задолженности при условии своевременной оплаты в рамках ТПОМС, в рамках бюджета</t>
  </si>
  <si>
    <t>Среднее число исследований на 1 спортсмена</t>
  </si>
  <si>
    <t>Системный програмный комплекс "АДИС" и другие автоматизированные системы управления, возвратные талоны к сопроводительному листу</t>
  </si>
  <si>
    <t>Акты проверок прилагаются к очету</t>
  </si>
  <si>
    <t>Акты проверокприлагаются к очету</t>
  </si>
  <si>
    <t xml:space="preserve">Акты проверок прилагаются к очету </t>
  </si>
  <si>
    <t xml:space="preserve">Акты проверок прилагаются к очету  </t>
  </si>
  <si>
    <t>Акты проверок прилагаются к очету по приказу</t>
  </si>
  <si>
    <t>Акты проверок прилагаются к отчету</t>
  </si>
  <si>
    <t>Отчет руководителя по итогам мониторинга</t>
  </si>
  <si>
    <t>Отсутсвие необоснованного простоя оборудования</t>
  </si>
  <si>
    <t>умерло/выбыло*100</t>
  </si>
  <si>
    <t>Отсутствие необоснованного простоя оборудования</t>
  </si>
  <si>
    <t>Показатели для установления выплаты за качество  выполняемых работ руководителям стоматологических поликлиник</t>
  </si>
  <si>
    <t>Показатели для установления выплаты за качество выполняемых работ руководителям станций скорой медицинской помощи</t>
  </si>
  <si>
    <t>число оперированных/число пользованных*100/уровень прошлого года *100</t>
  </si>
  <si>
    <t>Показатели для установления выплаты за качество выполняемых работ  руководителям врачебно-физкультурных диспансеров</t>
  </si>
  <si>
    <t>Уровень заработной платы медицинских работников в сравнении с целевым (при условии соблюдения установленных норм рабочего времени)</t>
  </si>
  <si>
    <t>Показатели для установления выплаты за качество выполняемых работ руководителям центров медицинской профилактики</t>
  </si>
  <si>
    <t xml:space="preserve">Показатели для установления премиальной выплаты по результатам работы (финансово-экономическая деятельность, исполнительская дисциплина, работа с кадрами) </t>
  </si>
  <si>
    <t>от 95 % до 100%</t>
  </si>
  <si>
    <t>от 90 до 95%, выше 100% - до 105%</t>
  </si>
  <si>
    <t>Локальные акты Депздрава Югры, устанавливающие целевой уровень заработной платы</t>
  </si>
  <si>
    <t>Выполнение плана амбулаторных посещений</t>
  </si>
  <si>
    <t>Доля медицинских и фармацевтических работников, непосредственно оказывающих медицинскую помощь, имеющих право на осуществление медицинской деятельности, уровень подготовки   которых (в том числе по программам дополнительной подготовки) соответствует действующим нормативным актам Минздрава России</t>
  </si>
  <si>
    <t>Отчет главного врача</t>
  </si>
  <si>
    <t>факт/среднеокружной показатель за предыдущий год*100</t>
  </si>
  <si>
    <t>к-во замечаний, за исключением не зависящих от деятельности медицинской организации, капитального характера/ к-во позиций, по которым произведены проверки*100</t>
  </si>
  <si>
    <t>к-во исполненных предписаний, решений, устраненных замечаний (выполнимых, устранимых, некапитального характера) в сроки, указанные в актах проверки/кво предписаний, решений, замечаний*100</t>
  </si>
  <si>
    <t xml:space="preserve">средний уровень за квартал факт/целевой уровень *100
</t>
  </si>
  <si>
    <t>Отчет руководителя ф 39</t>
  </si>
  <si>
    <t>до 10 %</t>
  </si>
  <si>
    <t>10% и выше</t>
  </si>
  <si>
    <t>до 10%</t>
  </si>
  <si>
    <t>число пациентов, выписанных с рубцеванием/общее число выписанных пациентов с деструкцией при поступлении "минус" число пациентов с деструкцией направленных на хирургическое лечение* 100</t>
  </si>
  <si>
    <t>число пациентов выписанных с прекращением бактериовыделения методом микроскопии, подтвержденных исследованием на бактериологическом анализаторе BACTEC 960/общее число выписанных пациентов с бактериовыделением при поступлении "минус" число выписанных больных с бактериовыделением II Б группы из отделения длительного наблюдения больных с хроническими формами туберкулеза * 100</t>
  </si>
  <si>
    <t>Отчет руководителя, форма №10-ТБ приказа Минздрава России от 13.02.2004г. №50 «О введение в действие учетной и отчетной документации мониторинга туберкулеза»</t>
  </si>
  <si>
    <t>Доля санированных пацентов от первичных</t>
  </si>
  <si>
    <t>к-во вылеченных/к-во вылеченных и удаленных *100</t>
  </si>
  <si>
    <t>от 60 до 75%</t>
  </si>
  <si>
    <t xml:space="preserve">Приложение 4
к приказу 
Департамента здравоохранения                                                                Ханты-Мансийского автономного округа – Югры
от « ___»________ 2014 года № ___
Приложение 4/20
к приказу 
Департамента здравоохранения                                                                Ханты-Мансийского автономного округа – Югры
от « ___»________ 2014 года № ___
</t>
  </si>
  <si>
    <t xml:space="preserve">Приложение 3/52
к приказу 
Департамента здравоохранения                                                                Ханты-Мансийского автономного округа – Югры
от « ___»________ 2014 года № ___
</t>
  </si>
  <si>
    <t xml:space="preserve">Приложение 3/51
к приказу 
Департамента здравоохранения                                                                Ханты-Мансийского автономного округа – Югры
от « ___»________ 2014 года № ___
</t>
  </si>
  <si>
    <t xml:space="preserve">Приложение 3/50
к приказу 
Департамента здравоохранения                                                                Ханты-Мансийского автономного округа – Югры
от « ___»________ 2014 года № ___
</t>
  </si>
  <si>
    <t xml:space="preserve">Приложение 3/49
к приказу 
Департамента здравоохранения                                                                Ханты-Мансийского автономного округа – Югры
от « ___»________ 2014 года № ___
</t>
  </si>
  <si>
    <t xml:space="preserve">Приложение 3/48
к приказу 
Департамента здравоохранения                                                                Ханты-Мансийского автономного округа – Югры
от « ___»________ 2014 года № ___
</t>
  </si>
  <si>
    <t xml:space="preserve">Приложение 3/47
к приказу 
Департамента здравоохранения                                                                Ханты-Мансийского автономного округа – Югры
от « ___»________ 2014 года № ___
</t>
  </si>
  <si>
    <t xml:space="preserve">Приложение 3/46
к приказу 
Департамента здравоохранения                                                                Ханты-Мансийского автономного округа – Югры
от « ___»________ 2014 года № ___
</t>
  </si>
  <si>
    <t xml:space="preserve">Приложение 3/45
к приказу 
Департамента здравоохранения                                                                Ханты-Мансийского автономного округа – Югры
от « ___»________ 2014 года № ___
</t>
  </si>
  <si>
    <t xml:space="preserve">Приложение 3/44
к приказу 
Департамента здравоохранения                                                                Ханты-Мансийского автономного округа – Югры
от « ___»________ 2014 года № ___
</t>
  </si>
  <si>
    <t xml:space="preserve">Приложение 3/43
к приказу 
Департамента здравоохранения                                                                Ханты-Мансийского автономного округа – Югры
от « ___»________ 2014 года № ___
</t>
  </si>
  <si>
    <t xml:space="preserve">Приложение 3/42
к приказу 
Департамента здравоохранения                                                                Ханты-Мансийского автономного округа – Югры
от « ___»________ 2014 года № ___
</t>
  </si>
  <si>
    <t xml:space="preserve">Приложение 3/41
к приказу 
Департамента здравоохранения                                                                Ханты-Мансийского автономного округа – Югры
от « ___»________ 2014 года № ___
</t>
  </si>
  <si>
    <t xml:space="preserve">Приложение 3/40
к приказу 
Департамента здравоохранения                                                                Ханты-Мансийского автономного округа – Югры
от « ___»________ 2014 года № ___
</t>
  </si>
  <si>
    <t xml:space="preserve">Приложение 3/39
к приказу 
Департамента здравоохранения                                                                Ханты-Мансийского автономного округа – Югры
от « ___»________ 2014 года № ___
</t>
  </si>
  <si>
    <t xml:space="preserve">Приложение 3/38
к приказу 
Департамента здравоохранения                                                                Ханты-Мансийского автономного округа – Югры
от « ___»________ 2014 года № ___
</t>
  </si>
  <si>
    <t xml:space="preserve">Приложение 3/37
к приказу 
Департамента здравоохранения                                                                Ханты-Мансийского автономного округа – Югры
от « ___»________ 2014 года № ___
</t>
  </si>
  <si>
    <t xml:space="preserve">Приложение 3/36
к приказу 
Департамента здравоохранения                                                                Ханты-Мансийского автономного округа – Югры
от « ___»________ 2014 года № ___
</t>
  </si>
  <si>
    <t xml:space="preserve">Приложение 3/35
к приказу 
Департамента здравоохранения                                                                Ханты-Мансийского автономного округа – Югры
от « ___»________ 2014 года № ___
</t>
  </si>
  <si>
    <t xml:space="preserve">Приложение 3/34
к приказу 
Департамента здравоохранения                                                                Ханты-Мансийского автономного округа – Югры
от « ___»________ 2014 года № ___
</t>
  </si>
  <si>
    <t xml:space="preserve">Приложение 3/33
к приказу 
Департамента здравоохранения                                                                Ханты-Мансийского автономного округа – Югры
от « ___»________ 2014 года № ___
</t>
  </si>
  <si>
    <t xml:space="preserve">Приложение 3/32
к приказу 
Департамента здравоохранения                                                                Ханты-Мансийского автономного округа – Югры
от « ___»________ 2014 года № ___
</t>
  </si>
  <si>
    <t xml:space="preserve">Приложение 3/31
к приказу 
Департамента здравоохранения                                                                Ханты-Мансийского автономного округа – Югры
от « ___»________ 2014 года № ___
</t>
  </si>
  <si>
    <t xml:space="preserve">Приложение 3/30
к приказу 
Департамента здравоохранения                                                                Ханты-Мансийского автономного округа – Югры
от « ___»________ 2014 года № ___
</t>
  </si>
  <si>
    <t xml:space="preserve">Приложение 3/29
к приказу 
Департамента здравоохранения                                                                Ханты-Мансийского автономного округа – Югры
от « ___»________ 2014 года № ___
</t>
  </si>
  <si>
    <t xml:space="preserve">Приложение 3/28
к приказу 
Департамента здравоохранения                                                                Ханты-Мансийского автономного округа – Югры
от « ___»________ 2014 года № ___
</t>
  </si>
  <si>
    <t xml:space="preserve">Приложение 3/27
к приказу 
Департамента здравоохранения                                                                Ханты-Мансийского автономного округа – Югры
от « ___»________ 2014 года № ___
</t>
  </si>
  <si>
    <t xml:space="preserve">Приложение 3/26
к приказу 
Департамента здравоохранения                                                                Ханты-Мансийского автономного округа – Югры
от « ___»________ 2014 года № ___
</t>
  </si>
  <si>
    <t xml:space="preserve">Приложение 3/25
к приказу 
Департамента здравоохранения                                                                Ханты-Мансийского автономного округа – Югры
от « ___»________ 2014 года № ___
</t>
  </si>
  <si>
    <t xml:space="preserve">Приложение 3/24
к приказу 
Департамента здравоохранения                                                                Ханты-Мансийского автономного округа – Югры
от « ___»________ 2014 года № ___
</t>
  </si>
  <si>
    <t xml:space="preserve">Приложение 3/23
к приказу 
Департамента здравоохранения                                                                Ханты-Мансийского автономного округа – Югры
от « ___»________ 2014 года № ___
</t>
  </si>
  <si>
    <t xml:space="preserve">Приложение 3/22
к приказу 
Департамента здравоохранения                                                                Ханты-Мансийского автономного округа – Югры
от « ___»________ 2014 года № ___
</t>
  </si>
  <si>
    <t xml:space="preserve">Приложение 3/21
к приказу 
Департамента здравоохранения                                                                Ханты-Мансийского автономного округа – Югры
от « ___»________ 2014 года № ___
</t>
  </si>
  <si>
    <t xml:space="preserve">Приложение 3/20
к приказу 
Департамента здравоохранения                                                                Ханты-Мансийского автономного округа – Югры
от « ___»________ 2014 года № ___
</t>
  </si>
  <si>
    <t xml:space="preserve">Приложение 3/19
к приказу 
Департамента здравоохранения                                                                Ханты-Мансийского автономного округа – Югры
от « ___»________ 2014 года № ___
</t>
  </si>
  <si>
    <t xml:space="preserve">Приложение 3/18
к приказу 
Департамента здравоохранения                                                                Ханты-Мансийского автономного округа – Югры
от « ___»________ 2014 года № ___
</t>
  </si>
  <si>
    <t xml:space="preserve">Приложение 3/17
к приказу 
Департамента здравоохранения                                                                Ханты-Мансийского автономного округа – Югры
от « ___»________ 2014 года № ___
</t>
  </si>
  <si>
    <t xml:space="preserve">Приложение 3/16
к приказу 
Департамента здравоохранения                                                                Ханты-Мансийского автономного округа – Югры
от « ___»________ 2014 года № ___
</t>
  </si>
  <si>
    <t xml:space="preserve">Приложение 3/15
к приказу 
Департамента здравоохранения                                                                Ханты-Мансийского автономного округа – Югры
от « ___»________ 2014 года № ___
</t>
  </si>
  <si>
    <t xml:space="preserve">Приложение 3/14
к приказу 
Департамента здравоохранения                                                                Ханты-Мансийского автономного округа – Югры
от « ___»________ 2014 года № ___
</t>
  </si>
  <si>
    <t xml:space="preserve">Приложение 3/13
к приказу 
Департамента здравоохранения                                                                Ханты-Мансийского автономного округа – Югры
от « ___»________ 2014 года № ___
</t>
  </si>
  <si>
    <t xml:space="preserve">Приложение 3/12
к приказу 
Департамента здравоохранения                                                                Ханты-Мансийского автономного округа – Югры
от « ___»________ 2014 года № ___
</t>
  </si>
  <si>
    <t xml:space="preserve">Приложение 3/11
к приказу 
Департамента здравоохранения                                                                Ханты-Мансийского автономного округа – Югры
от « ___»________ 2014 года № ___
</t>
  </si>
  <si>
    <t xml:space="preserve">Приложение 3/10
к приказу 
Департамента здравоохранения                                                                Ханты-Мансийского автономного округа – Югры
от « ___»________ 2014 года № ___
</t>
  </si>
  <si>
    <t xml:space="preserve">Приложение 3/9
к приказу 
Департамента здравоохранения                                                                Ханты-Мансийского автономного округа – Югры
от « ___»________ 2014 года № ___
</t>
  </si>
  <si>
    <t xml:space="preserve">Приложение 3/8
к приказу 
Департамента здравоохранения                                                                Ханты-Мансийского автономного округа – Югры
от « ___»________ 2014 года № ___
</t>
  </si>
  <si>
    <t xml:space="preserve">Приложение 3/7
к приказу 
Департамента здравоохранения                                                                Ханты-Мансийского автономного округа – Югры
от « ___»________ 2014 года № ___
</t>
  </si>
  <si>
    <t xml:space="preserve">Приложение 3/6
к приказу 
Департамента здравоохранения                                                                Ханты-Мансийского автономного округа – Югры
от « ___»________ 2014 года № ___
</t>
  </si>
  <si>
    <t xml:space="preserve">Приложение 3/5
к приказу 
Департамента здравоохранения                                                                Ханты-Мансийского автономного округа – Югры
от « ___»________ 2014 года № ___
</t>
  </si>
  <si>
    <t xml:space="preserve">Приложение 3/4
к приказу 
Департамента здравоохранения                                                                Ханты-Мансийского автономного округа – Югры
от « ___»________ 2014 года № ___
</t>
  </si>
  <si>
    <t xml:space="preserve">Приложение 3/3
к приказу 
Департамента здравоохранения                                                                Ханты-Мансийского автономного округа – Югры
от « ___»________ 2014 года № ___
</t>
  </si>
  <si>
    <t xml:space="preserve">Приложение 3/2
к приказу 
Департамента здравоохранения                                                                Ханты-Мансийского автономного округа – Югры
от « ___»________ 2014 года № ___
</t>
  </si>
  <si>
    <t xml:space="preserve">Приложение 3/1
к приказу 
Департамента здравоохранения                                                                Ханты-Мансийского автономного округа – Югры
от « ___»________ 2014 года № ___
</t>
  </si>
  <si>
    <t xml:space="preserve">Показатели для установления выплаты за качество выполняемых работ руководителю казенного учреждения Ханты-Мансийского автономного округа – Югры «Станция переливания крови» 
</t>
  </si>
  <si>
    <t>Показатели для установления выплаты за качество выполняемых работ руководителю автономного учреждения Ханты-Мансийского автономного округа – Югры «Центр профессиональной патологии»</t>
  </si>
  <si>
    <t xml:space="preserve">Показатели для установления выплаты за качество выполняемых работ руководителю казенного учреждения Ханты-Мансийского автономного округа – Югры
«Центр медицины катастроф»
</t>
  </si>
  <si>
    <t xml:space="preserve">Показатели для установления выплаты за качество выполняемых работ руководителю казенного учреждения Ханты-Мансийского автономного округа – Югры
«Центр лекарственного мониторинга»
</t>
  </si>
  <si>
    <t>Показатели для установления выплаты за качество выполняемых работ руководителям казенных учреждений Ханты-Мансийского автономного округа – Югры «Сургутский клинический противотуберкулезный диспансер»,  «Ханты-Мансийский клинический противотуберкулезный диспансер», «Березовский противотуберкулезный диспансер»</t>
  </si>
  <si>
    <t>Показатели для установления выплаты за качество выполняемых работ руководителю казенного учреждения Ханты-Мансийского автономного округа – Югры
«Урайский специализированный Дом ребенка»</t>
  </si>
  <si>
    <t>Показатели для установления выплаты за качество выполняемых работ руководителям казенных учреждений Ханты-Мансийского автономного округа – Югры «Сургутский клинический психоневрологический диспансер» и  «Ханты-Мансийский клинический психоневрологический диспансер»</t>
  </si>
  <si>
    <t>Показатели для установления выплаты за качество выполняемых работ руководителю казенного учреждения Ханты-Мансийского автономного округа – Югры
«Бюро судебно-медицинской экспертизы»</t>
  </si>
  <si>
    <t>Показатели для установления выплаты за качество выполняемых работ руководителю автономного учреждения Ханты-Мансийского автономного округа – Югры «Югорский НИИ клеточных технологий с банком стволовых клеток»</t>
  </si>
  <si>
    <t>Показатели для установления выплаты за качество выполняемых работ руководителю бюджетного учреждения Ханты-Мансийского автономного округа – Югры
«Сургутская окружная клиническая больница»</t>
  </si>
  <si>
    <t>Показатели для установления выплаты за качество выполняемых работ руководителю бюджетного учреждения Ханты-Мансийского автономного округа – Югры
«Окружная клиническая детская больница»</t>
  </si>
  <si>
    <t>Показатели для установления выплаты за качество выполняемых работ руководителю бюджетного учреждения Ханты-Мансийского автономного округа – Югры «Окружная клиническая больница»</t>
  </si>
  <si>
    <t xml:space="preserve">Показатели для установления выплаты за качество выполняемых работ руководителю бюджетного учреждения Ханты-Мансийского автономного округа – Югры
«Окружной кардиологический диспансер «Центр диагностики и сердечно-сосудистой хирургии»
</t>
  </si>
  <si>
    <t>Показатели для установления выплаты за качество выполняемых работ руководителям бюджетных учреждений Ханты-Мансийского автономного округа – Югры «Нижневартовский перинатальный центр», «Няганский городской перинатальный центр»</t>
  </si>
  <si>
    <t>Показатели для установления выплаты за качество выполняемых работ руководителю бюджетного учреждения                                                                 Ханты-Мансийского автономного округа – Югры                      «Нижневартовская  окружная  больница № 1»</t>
  </si>
  <si>
    <t>Показатели для установления выплаты за качество выполняемых работ руководителям   бюджетных учреждений Ханты-Мансийского автономного округа – Югры «Когалымская городская больница», «Лангепасская городская больница», «Мегионская городская больница № 1», «Покачевская городская больница», «Радужнинская городская больница», «Урайская городская клиническая больница», «Югорская городская больница»,  «Белоярская районная больница», «Березовская районная больница», «Игримская районная больница», «Кондинская районная больница», «Новоаганская районная больница», «Октябрьская районная больница», «Пионерская районная больница», «Лянторская городская больница», автономного учреждения Ханты-Мансийского автономного округа – Югры «Советская районная больница»</t>
  </si>
  <si>
    <t>Показатели для установления выплаты за качество выполняемых работ руководителю бюджетного учреждения Ханты-Мансийского автономного округа – Югры «Нефтеюганская окружная клиническая больница имени В.И. Яцкив»</t>
  </si>
  <si>
    <t>Показатели для установления выплаты за качество выполняемых работ руководителю казенного учреждения Ханты-Мансийского автономного округа – Югры «Центр по профилактике  и борьбе со СПИД и инфекционными заболеваниями»</t>
  </si>
  <si>
    <t>Показатели для установления выплаты за качество  выполняемых работ руководителю бюджетного учреждения Ханты-Мансийского автономного округа – Югры «Нижневартовская городская детская поликлиника»</t>
  </si>
  <si>
    <t xml:space="preserve">Показатели для установления выплаты за качество  выполняемых работ руководителю бюджетного учреждения Ханты-Мансийского автономного округа – Югры «Нижневартовский онкологический диспансер» </t>
  </si>
  <si>
    <t>Показатели для установления выплаты за качество  выполняемых работ руководителю бюджетного учреждения Ханты-Мансийского автономного округа – Югры «Ханты-Мансийский клинический кожно-венерологический диспансер»</t>
  </si>
  <si>
    <t>Показатели для установления выплаты за качество  выполняемых работ руководителю бюджетного учреждения Ханты-Мансийского автономного округа – Югры «Медицинский информационно-аналитический центр»</t>
  </si>
  <si>
    <t>Показатели для установления выплаты за качество выполняемых работ руководителю казенного учреждения   Ханты-Мансийского автономного округа – Югры
«Детский противотуберкулезный санаторий им. Е.М. Сагандуковой»</t>
  </si>
  <si>
    <t>Показатели для установления выплаты за качество выполняемых работ руководителям бюджетных учреждений Ханты-Мансийского автономного округа – Югры  «Мегионская городская больница № 2», «Нефтеюганская районная больница», «Нижнесортымская участковая больница», «Федоровская городская больница»</t>
  </si>
  <si>
    <t>Показатели для установления выплаты за качество выполняемых работ руководителю бюджетного учреждения Ханты-Мансийского автономного округа – Югры  «Окружной клинический лечебно-реабилитационный центр»</t>
  </si>
  <si>
    <t>Показатели для установления выплаты за качество выполняемых работ руководителю бюджетного учреждения Ханты-Мансийского автономного округа – Югры  «Урайская окружная больница медицинской реабилитации»</t>
  </si>
  <si>
    <t>Показатели для установления выплаты за качество  выполняемых работ руководителю бюджетного учреждения Ханты-Мансийского автономного округа – Югры «Мегионская городская детская больница «Жемчужинка»</t>
  </si>
  <si>
    <t>Показатели для установления выплаты за качество выполняемых работ руководителю казенного учреждения Ханты-Мансийского автономного округа – Югры «Лемпинский окружной наркологический реабилитационный центр»</t>
  </si>
  <si>
    <t xml:space="preserve">Показатели для установления выплаты за качество выполняемых работ руководителю бюджетного учреждения Ханты-Мансийского автономного округа – Югры
«Сургутская   клиническая травматологическая больница»
</t>
  </si>
  <si>
    <t>Показатели для установления выплаты за качество выполняемых работ руководителю бюджетного учреждения Ханты-Мансийского автономного округа – Югры «Пыть-Яхская окружная клиническая больница»</t>
  </si>
  <si>
    <t>Показатели для установления выплаты за качество выполняемых работ руководителю бюджетного учреждения Ханты-Мансийского автономного округа – Югры «Пыть-Яхская городская больница»</t>
  </si>
  <si>
    <t>Показатели для установления выплаты за качество выполняемых работ руководителю бюджетного учреждения Ханты-Мансийского автономного округа – Югры «Санаторий «Юган»</t>
  </si>
  <si>
    <t>Показатели для установления выплаты за качество выполняемых работ руководителю бюджетного учреждения Ханты-Мансийского автономного округа – Югры «Няганская окружная больница»</t>
  </si>
  <si>
    <t>Показатели для установления выплаты за качество выполняемых работ руководителям   казенных учреждений Ханты-Мансийского автономного округа – Югры «Психоневрологическая больница имени Святой Преподобномученицы Елизаветы», «Нижневартовский психоневрологический диспансер», «Советский психоневрологический диспансер»</t>
  </si>
  <si>
    <t>Показатели для установления выплаты за качество выполняемых работ руководителю бюджетного учреждения Ханты-Мансийского автономного округа – Югры  «Сургутская городская клиническая больница»</t>
  </si>
  <si>
    <t>Показатели для установления выплаты за качество  выполняемых работ руководителям  бюджетных учреждений Ханты-Мансийского автономного округа – Югры «Няганская городская поликлиника», «Няганская городская детская поликлиника», «Сургутская городская поликлиника № 5»,«Сургутская городская клиническая поликлиника № 2», «Сургутская городская поликлиника № 4», «Центр общей врачебной практики»</t>
  </si>
  <si>
    <t>Показатели для установления выплаты за качество  выполняемых работ руководителям  бюджетных учреждений Ханты-Мансийского автономного округа – Югры «Сургутская городская клиническая поликлиника № 1», «Сургутская городская поликлиника № 3», «Нижневартовская городская поликлиника»</t>
  </si>
  <si>
    <t>Показатели для установления выплаты за качество  выполняемых работ руководителю  бюджетного учреждения Ханты-Мансийского автономного округа – Югры  «Поликлиника поселка Белый Яр»</t>
  </si>
  <si>
    <t>Показатели для установления выплаты за качество  выполняемых работ руководителю  бюджетного учреждения Ханты-Мансийского автономного округа – Югры  «Ханты-Мансийская районная поликлиника»</t>
  </si>
  <si>
    <t>Показатели для установления выплаты за качество выполняемых работ руководителям  бюджетных учреждений Ханты-Мансийского автономного округа – Югры  «Нижневартовская районная больница», «Горноправдинская участковая больница», «Болчаровская участковая больница», «Коммунистическая участковая больница»</t>
  </si>
  <si>
    <t>Показатели для установления выплаты за качество выполняемых работ руководителю  казенного учреждения Ханты-Мансийского автономного округа – Югры  «Корликовская участковая больница»</t>
  </si>
  <si>
    <t>Показатели для установления выплаты за качество выполняемых работ руководителям  бюджетных учреждений Ханты-Мансийского автономного округа – Югры  «Луговская  участковая больница», «Кедровская участковая больница», «Кондинская  участковая больница», казенных учреждений Ханты-Мансийского автономного округа – Югры «Угутская участковая больница», «Кышиковская участковая больница», «Саранпаульская участковая больница»</t>
  </si>
  <si>
    <t>Показатели для установления выплаты за качество  выполняемых работ руководителю бюджетного учреждения Ханты-Мансийского автономного округа – Югры «Нижневартовский кожно-венерологический диспансер»</t>
  </si>
  <si>
    <t>Показатели для установления выплаты за качество  выполняемых работ руководителю бюджетного учреждения Ханты-Мансийского автономного округа – Югры  «Сургутский клинический кожно-венерологический диспансер»</t>
  </si>
  <si>
    <t>Показатели для установления выплаты за качество выполняемых работ руководителю казенного учреждения Ханты-Мансийского автономного округа – Югры «Нижневартовский  противотуберкулезный диспансер»</t>
  </si>
  <si>
    <t>Показатели для установления выплаты за качество выполняемых работ руководителю бюджетного учреждения Ханты-Мансийского автономного округа – Югры «Сургутский клинический перинатальный центр»</t>
  </si>
  <si>
    <t xml:space="preserve">Показатели для установления выплаты за качество  выполняемых работ руководителю бюджетного учреждения Ханты-Мансийского автономного округа – Югры  «Нижневартовская городская больница» </t>
  </si>
  <si>
    <t>Показатели для установления выплаты за качество выполняемых работ руководителю бюджетного учреждения                                                               Ханты-Мансийского автономного округа – Югры  «Нижневартовская окружная больница № 2»</t>
  </si>
  <si>
    <t>от 60% до 95%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</si>
</sst>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scheme val="minor"/>
    </font>
    <font>
      <sz val="10"/>
      <color theme="1"/>
      <name val="Times New Roman"/>
      <family val="1"/>
      <charset val="204"/>
    </font>
    <font>
      <sz val="10"/>
      <name val="Times New Roman"/>
      <family val="1"/>
      <charset val="204"/>
    </font>
    <font>
      <b/>
      <sz val="9"/>
      <color theme="1"/>
      <name val="Times New Roman"/>
      <family val="1"/>
      <charset val="204"/>
    </font>
    <font>
      <sz val="11"/>
      <color theme="1"/>
      <name val="Calibri"/>
      <family val="2"/>
      <scheme val="minor"/>
    </font>
    <font>
      <sz val="14"/>
      <color theme="1"/>
      <name val="Times New Roman"/>
      <family val="1"/>
      <charset val="204"/>
    </font>
    <font>
      <sz val="10"/>
      <color rgb="FFFF0000"/>
      <name val="Times New Roman"/>
      <family val="1"/>
      <charset val="204"/>
    </font>
    <font>
      <sz val="14"/>
      <name val="Times New Roman"/>
      <family val="1"/>
      <charset val="204"/>
    </font>
    <font>
      <sz val="11"/>
      <name val="Calibri"/>
      <family val="2"/>
      <scheme val="minor"/>
    </font>
    <font>
      <sz val="9"/>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9" fontId="4" fillId="0" borderId="0" applyFont="0" applyFill="0" applyBorder="0" applyAlignment="0" applyProtection="0"/>
  </cellStyleXfs>
  <cellXfs count="66">
    <xf numFmtId="0" fontId="0" fillId="0" borderId="0" xfId="0"/>
    <xf numFmtId="0" fontId="0" fillId="0" borderId="0" xfId="0" applyAlignment="1">
      <alignment horizontal="left" vertical="top" wrapText="1"/>
    </xf>
    <xf numFmtId="0" fontId="0" fillId="0" borderId="1" xfId="0" applyBorder="1"/>
    <xf numFmtId="0" fontId="0" fillId="0" borderId="0" xfId="0" applyFill="1" applyAlignment="1">
      <alignment horizontal="left" vertical="top" wrapText="1"/>
    </xf>
    <xf numFmtId="0" fontId="0" fillId="0" borderId="0" xfId="0" applyFill="1"/>
    <xf numFmtId="0" fontId="1" fillId="0" borderId="1" xfId="0" applyFont="1" applyFill="1" applyBorder="1" applyAlignment="1">
      <alignment horizontal="left" vertical="top" wrapText="1"/>
    </xf>
    <xf numFmtId="9" fontId="1" fillId="0" borderId="1" xfId="0" applyNumberFormat="1" applyFont="1" applyFill="1" applyBorder="1" applyAlignment="1">
      <alignment horizontal="left" vertical="top" wrapText="1"/>
    </xf>
    <xf numFmtId="9" fontId="1" fillId="0" borderId="1" xfId="0" applyNumberFormat="1" applyFont="1" applyBorder="1" applyAlignment="1">
      <alignment horizontal="left" vertical="top" wrapText="1"/>
    </xf>
    <xf numFmtId="0" fontId="2" fillId="0" borderId="1" xfId="0" applyFont="1" applyBorder="1" applyAlignment="1">
      <alignment horizontal="left" vertical="top" wrapText="1"/>
    </xf>
    <xf numFmtId="0" fontId="1" fillId="0" borderId="1" xfId="0" applyFont="1" applyBorder="1"/>
    <xf numFmtId="0" fontId="3" fillId="0" borderId="0" xfId="0" applyFont="1"/>
    <xf numFmtId="9" fontId="1" fillId="0" borderId="1" xfId="1" applyFont="1" applyBorder="1" applyAlignment="1">
      <alignment horizontal="left" vertical="top" wrapText="1"/>
    </xf>
    <xf numFmtId="9" fontId="2" fillId="0" borderId="1" xfId="1" applyFont="1" applyBorder="1" applyAlignment="1">
      <alignment horizontal="left" vertical="top" wrapText="1"/>
    </xf>
    <xf numFmtId="0" fontId="1" fillId="0" borderId="1" xfId="0" applyFont="1" applyBorder="1" applyAlignment="1">
      <alignment horizontal="left" vertical="top" wrapText="1"/>
    </xf>
    <xf numFmtId="1" fontId="1" fillId="0" borderId="1" xfId="0" applyNumberFormat="1" applyFont="1" applyBorder="1" applyAlignment="1">
      <alignment horizontal="left" vertical="top" wrapText="1"/>
    </xf>
    <xf numFmtId="1" fontId="1" fillId="0" borderId="1" xfId="1" applyNumberFormat="1" applyFont="1" applyBorder="1" applyAlignment="1">
      <alignment horizontal="left" vertical="top" wrapText="1"/>
    </xf>
    <xf numFmtId="0" fontId="1" fillId="0" borderId="0" xfId="0" applyFont="1" applyBorder="1" applyAlignment="1">
      <alignment horizontal="left" vertical="top" wrapText="1"/>
    </xf>
    <xf numFmtId="0" fontId="1" fillId="0" borderId="1" xfId="0" applyFont="1" applyBorder="1" applyAlignment="1">
      <alignment horizontal="left" textRotation="90" wrapText="1"/>
    </xf>
    <xf numFmtId="0" fontId="1" fillId="0" borderId="1" xfId="0" applyFont="1" applyFill="1" applyBorder="1" applyAlignment="1">
      <alignment horizontal="left" textRotation="90" wrapText="1"/>
    </xf>
    <xf numFmtId="0" fontId="1" fillId="0" borderId="1" xfId="0" applyFont="1" applyBorder="1" applyAlignment="1">
      <alignment horizontal="left" vertical="center" wrapText="1"/>
    </xf>
    <xf numFmtId="0" fontId="0" fillId="0" borderId="0" xfId="0" applyAlignment="1">
      <alignment horizontal="left" wrapText="1"/>
    </xf>
    <xf numFmtId="0" fontId="0" fillId="0" borderId="0" xfId="0" applyAlignment="1"/>
    <xf numFmtId="0" fontId="0" fillId="0" borderId="0" xfId="0" applyAlignment="1">
      <alignment horizontal="left"/>
    </xf>
    <xf numFmtId="1" fontId="2" fillId="0" borderId="1" xfId="0" applyNumberFormat="1" applyFont="1" applyBorder="1" applyAlignment="1">
      <alignment horizontal="left" vertical="top" wrapText="1"/>
    </xf>
    <xf numFmtId="0" fontId="0" fillId="0" borderId="0" xfId="0" applyBorder="1"/>
    <xf numFmtId="0" fontId="0" fillId="0" borderId="0" xfId="0" applyBorder="1" applyAlignment="1">
      <alignment horizontal="left" vertical="top" wrapText="1"/>
    </xf>
    <xf numFmtId="0" fontId="0" fillId="0" borderId="0" xfId="0" applyFill="1" applyBorder="1" applyAlignment="1">
      <alignment horizontal="left" vertical="top" wrapText="1"/>
    </xf>
    <xf numFmtId="0" fontId="1" fillId="0" borderId="0" xfId="0" applyFont="1" applyBorder="1"/>
    <xf numFmtId="1" fontId="1" fillId="0" borderId="0" xfId="0" applyNumberFormat="1" applyFont="1" applyBorder="1" applyAlignment="1">
      <alignment horizontal="left" vertical="top" wrapText="1"/>
    </xf>
    <xf numFmtId="1" fontId="1" fillId="0" borderId="0" xfId="0" applyNumberFormat="1" applyFont="1" applyBorder="1"/>
    <xf numFmtId="0" fontId="5" fillId="0" borderId="0" xfId="0" applyFont="1" applyBorder="1" applyAlignment="1">
      <alignment horizontal="right" vertical="top" wrapText="1"/>
    </xf>
    <xf numFmtId="0" fontId="5" fillId="0" borderId="0" xfId="0" applyFont="1" applyBorder="1" applyAlignment="1">
      <alignment vertical="top" wrapText="1"/>
    </xf>
    <xf numFmtId="0" fontId="5" fillId="0" borderId="0" xfId="0" applyFont="1" applyBorder="1" applyAlignment="1">
      <alignment horizontal="right" vertical="top" wrapText="1"/>
    </xf>
    <xf numFmtId="164" fontId="1" fillId="0" borderId="1" xfId="0" applyNumberFormat="1" applyFont="1" applyBorder="1" applyAlignment="1">
      <alignment horizontal="left" vertical="top" wrapText="1"/>
    </xf>
    <xf numFmtId="9" fontId="2" fillId="0" borderId="1" xfId="0" applyNumberFormat="1" applyFont="1" applyBorder="1" applyAlignment="1">
      <alignment horizontal="left" vertical="top" wrapText="1"/>
    </xf>
    <xf numFmtId="0" fontId="2" fillId="0" borderId="1" xfId="0" applyFont="1" applyFill="1" applyBorder="1" applyAlignment="1">
      <alignment horizontal="left" vertical="top" wrapText="1"/>
    </xf>
    <xf numFmtId="0" fontId="2" fillId="0" borderId="0" xfId="0" applyFont="1" applyBorder="1" applyAlignment="1">
      <alignment horizontal="left" vertical="top" wrapText="1"/>
    </xf>
    <xf numFmtId="0" fontId="5" fillId="0" borderId="0" xfId="0" applyFont="1" applyBorder="1" applyAlignment="1">
      <alignment horizontal="right" vertical="top" wrapText="1"/>
    </xf>
    <xf numFmtId="0" fontId="6" fillId="0" borderId="1" xfId="0" applyFont="1" applyBorder="1" applyAlignment="1">
      <alignment horizontal="left" vertical="top" wrapText="1"/>
    </xf>
    <xf numFmtId="0" fontId="5" fillId="0" borderId="0" xfId="0" applyFont="1" applyBorder="1" applyAlignment="1">
      <alignment horizontal="right" vertical="top" wrapText="1"/>
    </xf>
    <xf numFmtId="0" fontId="6" fillId="0" borderId="1" xfId="0" applyFont="1" applyFill="1" applyBorder="1" applyAlignment="1">
      <alignment horizontal="left" vertical="top" wrapText="1"/>
    </xf>
    <xf numFmtId="0" fontId="7" fillId="0" borderId="0" xfId="0" applyFont="1" applyBorder="1" applyAlignment="1">
      <alignment vertical="top" wrapText="1"/>
    </xf>
    <xf numFmtId="0" fontId="2" fillId="0" borderId="1" xfId="0" applyFont="1" applyBorder="1" applyAlignment="1">
      <alignment horizontal="left" vertical="center" wrapText="1"/>
    </xf>
    <xf numFmtId="0" fontId="2" fillId="0" borderId="1" xfId="0" applyFont="1" applyBorder="1" applyAlignment="1">
      <alignment horizontal="left" textRotation="90" wrapText="1"/>
    </xf>
    <xf numFmtId="0" fontId="2" fillId="0" borderId="1" xfId="0" applyFont="1" applyFill="1" applyBorder="1" applyAlignment="1">
      <alignment horizontal="left" textRotation="90" wrapText="1"/>
    </xf>
    <xf numFmtId="0" fontId="5" fillId="0" borderId="0" xfId="0" applyFont="1" applyBorder="1" applyAlignment="1">
      <alignment horizontal="right" vertical="top" wrapText="1"/>
    </xf>
    <xf numFmtId="0" fontId="8" fillId="0" borderId="0" xfId="0" applyFont="1" applyBorder="1" applyAlignment="1">
      <alignment horizontal="left" vertical="top" wrapText="1"/>
    </xf>
    <xf numFmtId="0" fontId="5" fillId="0" borderId="0" xfId="0" applyFont="1" applyBorder="1" applyAlignment="1">
      <alignment horizontal="right" vertical="top" wrapText="1"/>
    </xf>
    <xf numFmtId="0" fontId="5" fillId="0" borderId="0" xfId="0" applyFont="1" applyBorder="1" applyAlignment="1">
      <alignment horizontal="right" vertical="top" wrapText="1"/>
    </xf>
    <xf numFmtId="16" fontId="1" fillId="0" borderId="1" xfId="0" applyNumberFormat="1" applyFont="1" applyBorder="1" applyAlignment="1">
      <alignment horizontal="left" vertical="top" wrapText="1"/>
    </xf>
    <xf numFmtId="0" fontId="5" fillId="0" borderId="0" xfId="0" applyFont="1" applyBorder="1" applyAlignment="1">
      <alignment horizontal="right" vertical="top" wrapText="1"/>
    </xf>
    <xf numFmtId="1" fontId="1" fillId="0" borderId="1" xfId="0" applyNumberFormat="1" applyFont="1" applyFill="1" applyBorder="1" applyAlignment="1">
      <alignment horizontal="left" vertical="top" wrapText="1"/>
    </xf>
    <xf numFmtId="9" fontId="1" fillId="0" borderId="1" xfId="1" applyFont="1" applyFill="1" applyBorder="1" applyAlignment="1">
      <alignment horizontal="left" vertical="top" wrapText="1"/>
    </xf>
    <xf numFmtId="0" fontId="5" fillId="0" borderId="0" xfId="0" applyFont="1" applyBorder="1" applyAlignment="1">
      <alignment horizontal="right" vertical="top" wrapText="1"/>
    </xf>
    <xf numFmtId="0" fontId="5" fillId="0" borderId="0" xfId="0" applyFont="1" applyBorder="1" applyAlignment="1">
      <alignment horizontal="right" vertical="top" wrapText="1"/>
    </xf>
    <xf numFmtId="0" fontId="5" fillId="0" borderId="0" xfId="0" applyFont="1" applyBorder="1" applyAlignment="1">
      <alignment horizontal="right" vertical="top" wrapText="1"/>
    </xf>
    <xf numFmtId="0" fontId="1" fillId="0" borderId="1" xfId="0" applyFont="1" applyFill="1" applyBorder="1" applyAlignment="1">
      <alignment horizontal="left" wrapText="1"/>
    </xf>
    <xf numFmtId="0" fontId="1" fillId="0" borderId="1" xfId="0" applyFont="1" applyBorder="1" applyAlignment="1">
      <alignment horizontal="left" wrapText="1"/>
    </xf>
    <xf numFmtId="0" fontId="9" fillId="0" borderId="1" xfId="0" applyFont="1" applyBorder="1" applyAlignment="1">
      <alignment horizontal="left" vertical="top" wrapText="1"/>
    </xf>
    <xf numFmtId="1" fontId="1" fillId="0" borderId="1" xfId="1" applyNumberFormat="1" applyFont="1" applyFill="1" applyBorder="1" applyAlignment="1">
      <alignment horizontal="left" vertical="top" wrapText="1"/>
    </xf>
    <xf numFmtId="1" fontId="2" fillId="0" borderId="1" xfId="1" applyNumberFormat="1" applyFont="1" applyBorder="1" applyAlignment="1">
      <alignment horizontal="left" vertical="top" wrapText="1"/>
    </xf>
    <xf numFmtId="0" fontId="5" fillId="0" borderId="0" xfId="0" applyFont="1" applyBorder="1" applyAlignment="1">
      <alignment horizontal="right" vertical="top" wrapText="1"/>
    </xf>
    <xf numFmtId="0" fontId="5" fillId="0" borderId="0" xfId="0" applyFont="1" applyBorder="1" applyAlignment="1">
      <alignment horizontal="center" vertical="top" wrapText="1"/>
    </xf>
    <xf numFmtId="0" fontId="5" fillId="0" borderId="0" xfId="0" applyFont="1" applyBorder="1" applyAlignment="1">
      <alignment horizontal="right" vertical="top" wrapText="1"/>
    </xf>
    <xf numFmtId="0" fontId="5" fillId="0" borderId="2" xfId="0" applyFont="1" applyBorder="1" applyAlignment="1">
      <alignment horizontal="center" vertical="top" wrapText="1"/>
    </xf>
    <xf numFmtId="0" fontId="7" fillId="0" borderId="0" xfId="0" applyFont="1" applyBorder="1" applyAlignment="1">
      <alignment horizontal="center" vertical="top" wrapText="1"/>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73"/>
  <sheetViews>
    <sheetView workbookViewId="0">
      <pane xSplit="5" ySplit="3" topLeftCell="F4" activePane="bottomRight" state="frozen"/>
      <selection pane="topRight" activeCell="M1" sqref="M1"/>
      <selection pane="bottomLeft" activeCell="A3" sqref="A3"/>
      <selection pane="bottomRight" activeCell="A2" sqref="A2:F2"/>
    </sheetView>
  </sheetViews>
  <sheetFormatPr defaultRowHeight="15" x14ac:dyDescent="0.25"/>
  <cols>
    <col min="1" max="1" width="35.7109375" style="16" customWidth="1"/>
    <col min="2" max="6" width="9.7109375" style="16" customWidth="1"/>
    <col min="7" max="7" width="8.7109375" style="24" customWidth="1"/>
    <col min="8" max="12" width="8.7109375" customWidth="1"/>
  </cols>
  <sheetData>
    <row r="1" spans="1:9" ht="114.75" customHeight="1" x14ac:dyDescent="0.25">
      <c r="A1" s="30"/>
      <c r="B1" s="63" t="s">
        <v>422</v>
      </c>
      <c r="C1" s="63"/>
      <c r="D1" s="63"/>
      <c r="E1" s="63"/>
      <c r="F1" s="63"/>
    </row>
    <row r="2" spans="1:9" ht="57" customHeight="1" x14ac:dyDescent="0.25">
      <c r="A2" s="62" t="s">
        <v>423</v>
      </c>
      <c r="B2" s="62"/>
      <c r="C2" s="62"/>
      <c r="D2" s="62"/>
      <c r="E2" s="62"/>
      <c r="F2" s="62"/>
    </row>
    <row r="3" spans="1:9" ht="153.75" customHeight="1" x14ac:dyDescent="0.25">
      <c r="A3" s="19" t="s">
        <v>143</v>
      </c>
      <c r="B3" s="17" t="s">
        <v>144</v>
      </c>
      <c r="C3" s="18" t="s">
        <v>3</v>
      </c>
      <c r="D3" s="18" t="s">
        <v>2</v>
      </c>
      <c r="E3" s="18" t="s">
        <v>1</v>
      </c>
      <c r="F3" s="18" t="s">
        <v>260</v>
      </c>
      <c r="G3" s="25"/>
      <c r="H3" s="1"/>
      <c r="I3" s="1"/>
    </row>
    <row r="4" spans="1:9" ht="38.25" x14ac:dyDescent="0.25">
      <c r="A4" s="13" t="s">
        <v>38</v>
      </c>
      <c r="B4" s="13">
        <v>20</v>
      </c>
      <c r="C4" s="7" t="s">
        <v>93</v>
      </c>
      <c r="D4" s="13" t="s">
        <v>8</v>
      </c>
      <c r="E4" s="13" t="s">
        <v>264</v>
      </c>
      <c r="F4" s="13" t="s">
        <v>266</v>
      </c>
      <c r="G4" s="25"/>
      <c r="H4" s="1"/>
      <c r="I4" s="1"/>
    </row>
    <row r="5" spans="1:9" ht="25.5" x14ac:dyDescent="0.25">
      <c r="A5" s="13"/>
      <c r="B5" s="13">
        <v>12</v>
      </c>
      <c r="C5" s="7" t="s">
        <v>206</v>
      </c>
      <c r="D5" s="13"/>
      <c r="E5" s="13"/>
      <c r="F5" s="13"/>
      <c r="G5" s="25"/>
      <c r="H5" s="1"/>
      <c r="I5" s="1"/>
    </row>
    <row r="6" spans="1:9" x14ac:dyDescent="0.25">
      <c r="A6" s="13"/>
      <c r="B6" s="13">
        <v>0</v>
      </c>
      <c r="C6" s="7" t="s">
        <v>199</v>
      </c>
      <c r="D6" s="13"/>
      <c r="E6" s="13"/>
      <c r="F6" s="13"/>
      <c r="G6" s="25"/>
      <c r="H6" s="1"/>
      <c r="I6" s="1"/>
    </row>
    <row r="7" spans="1:9" ht="38.25" x14ac:dyDescent="0.25">
      <c r="A7" s="13" t="s">
        <v>39</v>
      </c>
      <c r="B7" s="13">
        <v>12</v>
      </c>
      <c r="C7" s="7" t="s">
        <v>93</v>
      </c>
      <c r="D7" s="13" t="s">
        <v>8</v>
      </c>
      <c r="E7" s="13" t="s">
        <v>264</v>
      </c>
      <c r="F7" s="13" t="s">
        <v>266</v>
      </c>
      <c r="G7" s="25"/>
      <c r="H7" s="1"/>
      <c r="I7" s="1"/>
    </row>
    <row r="8" spans="1:9" ht="25.5" x14ac:dyDescent="0.25">
      <c r="A8" s="13"/>
      <c r="B8" s="13">
        <v>8</v>
      </c>
      <c r="C8" s="7" t="s">
        <v>206</v>
      </c>
      <c r="D8" s="13"/>
      <c r="E8" s="13"/>
      <c r="F8" s="13"/>
      <c r="G8" s="25"/>
      <c r="H8" s="1"/>
      <c r="I8" s="1"/>
    </row>
    <row r="9" spans="1:9" x14ac:dyDescent="0.25">
      <c r="A9" s="13"/>
      <c r="B9" s="13">
        <v>0</v>
      </c>
      <c r="C9" s="13" t="s">
        <v>199</v>
      </c>
      <c r="D9" s="13"/>
      <c r="E9" s="13"/>
      <c r="F9" s="13"/>
      <c r="G9" s="25"/>
      <c r="H9" s="1"/>
      <c r="I9" s="1"/>
    </row>
    <row r="10" spans="1:9" ht="51" x14ac:dyDescent="0.25">
      <c r="A10" s="13" t="s">
        <v>40</v>
      </c>
      <c r="B10" s="13">
        <v>13</v>
      </c>
      <c r="C10" s="7">
        <v>1</v>
      </c>
      <c r="D10" s="13" t="s">
        <v>8</v>
      </c>
      <c r="E10" s="13" t="s">
        <v>264</v>
      </c>
      <c r="F10" s="13" t="s">
        <v>266</v>
      </c>
      <c r="G10" s="25"/>
      <c r="H10" s="1"/>
      <c r="I10" s="1"/>
    </row>
    <row r="11" spans="1:9" x14ac:dyDescent="0.25">
      <c r="A11" s="13"/>
      <c r="B11" s="13">
        <v>0</v>
      </c>
      <c r="C11" s="13" t="s">
        <v>86</v>
      </c>
      <c r="D11" s="13"/>
      <c r="E11" s="13"/>
      <c r="F11" s="13"/>
      <c r="G11" s="25"/>
      <c r="H11" s="1"/>
      <c r="I11" s="1"/>
    </row>
    <row r="12" spans="1:9" x14ac:dyDescent="0.25">
      <c r="A12" s="13"/>
      <c r="B12" s="13"/>
      <c r="C12" s="13"/>
      <c r="D12" s="13"/>
      <c r="E12" s="13"/>
      <c r="F12" s="13"/>
      <c r="G12" s="25"/>
      <c r="H12" s="1"/>
      <c r="I12" s="1"/>
    </row>
    <row r="13" spans="1:9" ht="38.25" x14ac:dyDescent="0.25">
      <c r="A13" s="13" t="s">
        <v>23</v>
      </c>
      <c r="B13" s="13">
        <v>10</v>
      </c>
      <c r="C13" s="13" t="s">
        <v>213</v>
      </c>
      <c r="D13" s="13" t="s">
        <v>8</v>
      </c>
      <c r="E13" s="13"/>
      <c r="F13" s="13" t="s">
        <v>360</v>
      </c>
      <c r="G13" s="25"/>
      <c r="H13" s="1"/>
      <c r="I13" s="1"/>
    </row>
    <row r="14" spans="1:9" ht="25.5" x14ac:dyDescent="0.25">
      <c r="A14" s="13"/>
      <c r="B14" s="13">
        <v>6</v>
      </c>
      <c r="C14" s="13" t="s">
        <v>129</v>
      </c>
      <c r="D14" s="13"/>
      <c r="E14" s="13"/>
      <c r="F14" s="13"/>
      <c r="G14" s="25"/>
      <c r="H14" s="1"/>
      <c r="I14" s="1"/>
    </row>
    <row r="15" spans="1:9" x14ac:dyDescent="0.25">
      <c r="A15" s="13"/>
      <c r="B15" s="13">
        <v>0</v>
      </c>
      <c r="C15" s="13" t="s">
        <v>130</v>
      </c>
      <c r="D15" s="13"/>
      <c r="E15" s="13"/>
      <c r="F15" s="13"/>
      <c r="G15" s="25"/>
      <c r="H15" s="1"/>
      <c r="I15" s="1"/>
    </row>
    <row r="16" spans="1:9" ht="51" x14ac:dyDescent="0.25">
      <c r="A16" s="13" t="s">
        <v>24</v>
      </c>
      <c r="B16" s="13">
        <v>10</v>
      </c>
      <c r="C16" s="13" t="s">
        <v>326</v>
      </c>
      <c r="D16" s="13" t="s">
        <v>214</v>
      </c>
      <c r="E16" s="13"/>
      <c r="F16" s="13" t="s">
        <v>360</v>
      </c>
      <c r="G16" s="25"/>
      <c r="H16" s="1"/>
      <c r="I16" s="1"/>
    </row>
    <row r="17" spans="1:9" x14ac:dyDescent="0.25">
      <c r="A17" s="13"/>
      <c r="B17" s="13">
        <v>6</v>
      </c>
      <c r="C17" s="13" t="s">
        <v>327</v>
      </c>
      <c r="D17" s="13"/>
      <c r="E17" s="13"/>
      <c r="F17" s="13"/>
      <c r="G17" s="25"/>
      <c r="H17" s="1"/>
      <c r="I17" s="1"/>
    </row>
    <row r="18" spans="1:9" x14ac:dyDescent="0.25">
      <c r="A18" s="13"/>
      <c r="B18" s="13">
        <v>0</v>
      </c>
      <c r="C18" s="13" t="s">
        <v>215</v>
      </c>
      <c r="D18" s="13"/>
      <c r="E18" s="13"/>
      <c r="F18" s="13"/>
      <c r="G18" s="25"/>
      <c r="H18" s="1"/>
      <c r="I18" s="1"/>
    </row>
    <row r="19" spans="1:9" ht="38.25" x14ac:dyDescent="0.25">
      <c r="A19" s="13" t="s">
        <v>25</v>
      </c>
      <c r="B19" s="13">
        <v>10</v>
      </c>
      <c r="C19" s="13" t="s">
        <v>46</v>
      </c>
      <c r="D19" s="13" t="s">
        <v>8</v>
      </c>
      <c r="E19" s="13"/>
      <c r="F19" s="13" t="s">
        <v>360</v>
      </c>
      <c r="G19" s="25"/>
      <c r="H19" s="1"/>
      <c r="I19" s="1"/>
    </row>
    <row r="20" spans="1:9" x14ac:dyDescent="0.25">
      <c r="A20" s="13"/>
      <c r="B20" s="13">
        <v>0</v>
      </c>
      <c r="C20" s="13" t="s">
        <v>173</v>
      </c>
      <c r="D20" s="13"/>
      <c r="E20" s="13"/>
      <c r="F20" s="13"/>
      <c r="G20" s="25"/>
      <c r="H20" s="1"/>
      <c r="I20" s="1"/>
    </row>
    <row r="21" spans="1:9" x14ac:dyDescent="0.25">
      <c r="A21" s="13"/>
      <c r="B21" s="13"/>
      <c r="C21" s="13"/>
      <c r="D21" s="13"/>
      <c r="E21" s="13"/>
      <c r="F21" s="13"/>
      <c r="G21" s="25"/>
      <c r="H21" s="1"/>
      <c r="I21" s="1"/>
    </row>
    <row r="22" spans="1:9" ht="38.25" x14ac:dyDescent="0.25">
      <c r="A22" s="13" t="s">
        <v>216</v>
      </c>
      <c r="B22" s="13">
        <v>12</v>
      </c>
      <c r="C22" s="13">
        <v>0</v>
      </c>
      <c r="D22" s="13"/>
      <c r="E22" s="13"/>
      <c r="F22" s="13" t="s">
        <v>128</v>
      </c>
      <c r="G22" s="25"/>
      <c r="H22" s="1"/>
      <c r="I22" s="1"/>
    </row>
    <row r="23" spans="1:9" x14ac:dyDescent="0.25">
      <c r="A23" s="13"/>
      <c r="B23" s="13">
        <v>0</v>
      </c>
      <c r="C23" s="13" t="s">
        <v>212</v>
      </c>
      <c r="D23" s="13"/>
      <c r="E23" s="13"/>
      <c r="F23" s="13"/>
      <c r="G23" s="25"/>
      <c r="H23" s="1"/>
      <c r="I23" s="1"/>
    </row>
    <row r="24" spans="1:9" x14ac:dyDescent="0.25">
      <c r="A24" s="13"/>
      <c r="B24" s="13"/>
      <c r="C24" s="13"/>
      <c r="D24" s="13"/>
      <c r="E24" s="13"/>
      <c r="F24" s="13"/>
      <c r="G24" s="25"/>
      <c r="H24" s="1"/>
      <c r="I24" s="1"/>
    </row>
    <row r="25" spans="1:9" ht="89.25" x14ac:dyDescent="0.25">
      <c r="A25" s="13" t="s">
        <v>246</v>
      </c>
      <c r="B25" s="23">
        <v>3</v>
      </c>
      <c r="C25" s="13">
        <v>1</v>
      </c>
      <c r="D25" s="13" t="s">
        <v>256</v>
      </c>
      <c r="E25" s="13" t="s">
        <v>247</v>
      </c>
      <c r="F25" s="13" t="s">
        <v>128</v>
      </c>
      <c r="G25" s="25"/>
      <c r="H25" s="1"/>
      <c r="I25" s="1"/>
    </row>
    <row r="26" spans="1:9" ht="25.5" x14ac:dyDescent="0.25">
      <c r="A26" s="13"/>
      <c r="B26" s="23">
        <v>0</v>
      </c>
      <c r="C26" s="13">
        <v>0</v>
      </c>
      <c r="D26" s="13" t="s">
        <v>257</v>
      </c>
      <c r="E26" s="13"/>
      <c r="F26" s="13"/>
      <c r="G26" s="25"/>
      <c r="H26" s="1"/>
      <c r="I26" s="1"/>
    </row>
    <row r="27" spans="1:9" x14ac:dyDescent="0.25">
      <c r="A27" s="13"/>
      <c r="B27" s="23"/>
      <c r="C27" s="13"/>
      <c r="D27" s="13"/>
      <c r="E27" s="13"/>
      <c r="F27" s="13"/>
      <c r="G27" s="25"/>
      <c r="H27" s="1"/>
      <c r="I27" s="1"/>
    </row>
    <row r="28" spans="1:9" ht="102" x14ac:dyDescent="0.25">
      <c r="A28" s="13" t="s">
        <v>249</v>
      </c>
      <c r="B28" s="23">
        <v>10</v>
      </c>
      <c r="C28" s="13">
        <v>1</v>
      </c>
      <c r="D28" s="13" t="s">
        <v>256</v>
      </c>
      <c r="E28" s="13"/>
      <c r="F28" s="13" t="s">
        <v>251</v>
      </c>
      <c r="G28" s="25"/>
      <c r="H28" s="1"/>
      <c r="I28" s="1"/>
    </row>
    <row r="29" spans="1:9" ht="25.5" x14ac:dyDescent="0.25">
      <c r="A29" s="13"/>
      <c r="B29" s="23">
        <v>0</v>
      </c>
      <c r="C29" s="13">
        <v>0</v>
      </c>
      <c r="D29" s="13" t="s">
        <v>257</v>
      </c>
      <c r="E29" s="13"/>
      <c r="F29" s="13"/>
      <c r="G29" s="25"/>
      <c r="H29" s="1"/>
      <c r="I29" s="1"/>
    </row>
    <row r="30" spans="1:9" x14ac:dyDescent="0.25">
      <c r="A30" s="13"/>
      <c r="B30" s="23"/>
      <c r="C30" s="13"/>
      <c r="D30" s="13"/>
      <c r="E30" s="13"/>
      <c r="F30" s="13"/>
      <c r="G30" s="25"/>
      <c r="H30" s="1"/>
      <c r="I30" s="1"/>
    </row>
    <row r="31" spans="1:9" ht="89.25" x14ac:dyDescent="0.25">
      <c r="A31" s="8" t="s">
        <v>248</v>
      </c>
      <c r="B31" s="8">
        <v>10</v>
      </c>
      <c r="C31" s="11" t="s">
        <v>93</v>
      </c>
      <c r="D31" s="8" t="s">
        <v>8</v>
      </c>
      <c r="E31" s="8" t="s">
        <v>356</v>
      </c>
      <c r="F31" s="8" t="s">
        <v>128</v>
      </c>
      <c r="G31" s="25"/>
      <c r="H31" s="1"/>
      <c r="I31" s="1"/>
    </row>
    <row r="32" spans="1:9" ht="25.5" x14ac:dyDescent="0.25">
      <c r="A32" s="8"/>
      <c r="B32" s="8">
        <v>6</v>
      </c>
      <c r="C32" s="12" t="s">
        <v>206</v>
      </c>
      <c r="D32" s="13"/>
      <c r="E32" s="38"/>
      <c r="F32" s="13"/>
      <c r="G32" s="25"/>
      <c r="H32" s="1"/>
      <c r="I32" s="1"/>
    </row>
    <row r="33" spans="1:9" x14ac:dyDescent="0.25">
      <c r="A33" s="8"/>
      <c r="B33" s="8">
        <v>0</v>
      </c>
      <c r="C33" s="12" t="s">
        <v>199</v>
      </c>
      <c r="D33" s="13"/>
      <c r="E33" s="38"/>
      <c r="F33" s="13"/>
      <c r="G33" s="25"/>
      <c r="H33" s="1"/>
      <c r="I33" s="1"/>
    </row>
    <row r="34" spans="1:9" ht="76.5" x14ac:dyDescent="0.25">
      <c r="A34" s="13" t="s">
        <v>18</v>
      </c>
      <c r="B34" s="23">
        <v>10</v>
      </c>
      <c r="C34" s="59">
        <v>1</v>
      </c>
      <c r="D34" s="13" t="s">
        <v>256</v>
      </c>
      <c r="E34" s="13" t="s">
        <v>340</v>
      </c>
      <c r="F34" s="13" t="s">
        <v>339</v>
      </c>
      <c r="G34" s="25"/>
      <c r="H34" s="1"/>
      <c r="I34" s="1"/>
    </row>
    <row r="35" spans="1:9" ht="25.5" x14ac:dyDescent="0.25">
      <c r="A35" s="13"/>
      <c r="B35" s="23">
        <v>0</v>
      </c>
      <c r="C35" s="60">
        <v>0</v>
      </c>
      <c r="D35" s="13" t="s">
        <v>257</v>
      </c>
      <c r="E35" s="13"/>
      <c r="F35" s="13"/>
      <c r="G35" s="25"/>
      <c r="H35" s="1"/>
      <c r="I35" s="1"/>
    </row>
    <row r="36" spans="1:9" x14ac:dyDescent="0.25">
      <c r="A36" s="13"/>
      <c r="B36" s="23"/>
      <c r="C36" s="12"/>
      <c r="D36" s="13"/>
      <c r="E36" s="13"/>
      <c r="F36" s="13"/>
      <c r="G36" s="25"/>
      <c r="H36" s="1"/>
      <c r="I36" s="1"/>
    </row>
    <row r="37" spans="1:9" ht="127.5" x14ac:dyDescent="0.25">
      <c r="A37" s="8" t="s">
        <v>314</v>
      </c>
      <c r="B37" s="23">
        <v>10</v>
      </c>
      <c r="C37" s="7">
        <v>1</v>
      </c>
      <c r="D37" s="13" t="s">
        <v>8</v>
      </c>
      <c r="E37" s="8" t="s">
        <v>320</v>
      </c>
      <c r="F37" s="8" t="s">
        <v>128</v>
      </c>
      <c r="G37" s="25"/>
      <c r="H37" s="1"/>
      <c r="I37" s="1"/>
    </row>
    <row r="38" spans="1:9" ht="25.5" x14ac:dyDescent="0.25">
      <c r="A38" s="8"/>
      <c r="B38" s="23">
        <v>6</v>
      </c>
      <c r="C38" s="13" t="s">
        <v>93</v>
      </c>
      <c r="D38" s="13"/>
      <c r="E38" s="13"/>
      <c r="F38" s="8"/>
      <c r="G38" s="25"/>
      <c r="H38" s="1"/>
      <c r="I38" s="1"/>
    </row>
    <row r="39" spans="1:9" x14ac:dyDescent="0.25">
      <c r="A39" s="8"/>
      <c r="B39" s="23">
        <v>0</v>
      </c>
      <c r="C39" s="13" t="s">
        <v>81</v>
      </c>
      <c r="D39" s="13"/>
      <c r="E39" s="13"/>
      <c r="F39" s="8"/>
      <c r="G39" s="25"/>
      <c r="H39" s="1"/>
      <c r="I39" s="1"/>
    </row>
    <row r="40" spans="1:9" ht="306" x14ac:dyDescent="0.25">
      <c r="A40" s="13" t="s">
        <v>321</v>
      </c>
      <c r="B40" s="23">
        <v>10</v>
      </c>
      <c r="C40" s="7" t="s">
        <v>361</v>
      </c>
      <c r="D40" s="13" t="s">
        <v>174</v>
      </c>
      <c r="E40" s="13" t="s">
        <v>357</v>
      </c>
      <c r="F40" s="13" t="s">
        <v>333</v>
      </c>
      <c r="G40" s="25"/>
      <c r="H40" s="1"/>
      <c r="I40" s="1"/>
    </row>
    <row r="41" spans="1:9" ht="25.5" x14ac:dyDescent="0.25">
      <c r="A41" s="13"/>
      <c r="B41" s="23">
        <v>0</v>
      </c>
      <c r="C41" s="7" t="s">
        <v>362</v>
      </c>
      <c r="D41" s="13"/>
      <c r="E41" s="13"/>
      <c r="F41" s="13"/>
      <c r="G41" s="25"/>
      <c r="H41" s="1"/>
      <c r="I41" s="1"/>
    </row>
    <row r="42" spans="1:9" x14ac:dyDescent="0.25">
      <c r="A42" s="13"/>
      <c r="B42" s="14"/>
      <c r="C42" s="13"/>
      <c r="D42" s="13"/>
      <c r="E42" s="13"/>
      <c r="F42" s="13"/>
      <c r="G42" s="25"/>
      <c r="H42" s="1"/>
      <c r="I42" s="1"/>
    </row>
    <row r="43" spans="1:9" ht="331.5" x14ac:dyDescent="0.25">
      <c r="A43" s="13" t="s">
        <v>245</v>
      </c>
      <c r="B43" s="14">
        <v>10</v>
      </c>
      <c r="C43" s="7">
        <v>1</v>
      </c>
      <c r="D43" s="13" t="s">
        <v>191</v>
      </c>
      <c r="E43" s="13" t="s">
        <v>358</v>
      </c>
      <c r="F43" s="13" t="s">
        <v>136</v>
      </c>
      <c r="G43" s="25"/>
      <c r="H43" s="1"/>
      <c r="I43" s="1"/>
    </row>
    <row r="44" spans="1:9" ht="25.5" x14ac:dyDescent="0.25">
      <c r="A44" s="13"/>
      <c r="B44" s="14">
        <v>6</v>
      </c>
      <c r="C44" s="13" t="s">
        <v>250</v>
      </c>
      <c r="D44" s="13"/>
      <c r="E44" s="13"/>
      <c r="F44" s="13"/>
      <c r="G44" s="25"/>
      <c r="H44" s="1"/>
      <c r="I44" s="1"/>
    </row>
    <row r="45" spans="1:9" x14ac:dyDescent="0.25">
      <c r="A45" s="8"/>
      <c r="B45" s="23">
        <v>0</v>
      </c>
      <c r="C45" s="13" t="s">
        <v>84</v>
      </c>
      <c r="D45" s="13"/>
      <c r="E45" s="13"/>
      <c r="F45" s="13"/>
      <c r="G45" s="25"/>
      <c r="H45" s="1"/>
      <c r="I45" s="1"/>
    </row>
    <row r="46" spans="1:9" x14ac:dyDescent="0.25">
      <c r="A46" s="13" t="s">
        <v>124</v>
      </c>
      <c r="B46" s="14">
        <f>B4+B7+B10+B13+B16+B19+B22+B25+B28+B31+B34+B37+B40+B43</f>
        <v>150</v>
      </c>
      <c r="C46" s="13"/>
      <c r="D46" s="13"/>
      <c r="E46" s="13"/>
      <c r="F46" s="13"/>
      <c r="G46" s="25"/>
      <c r="H46" s="1"/>
      <c r="I46" s="1"/>
    </row>
    <row r="47" spans="1:9" x14ac:dyDescent="0.25">
      <c r="A47" s="13" t="s">
        <v>132</v>
      </c>
      <c r="B47" s="13">
        <v>14</v>
      </c>
      <c r="C47" s="13"/>
      <c r="D47" s="13"/>
      <c r="E47" s="13"/>
      <c r="F47" s="13"/>
      <c r="G47" s="25"/>
      <c r="H47" s="1"/>
      <c r="I47" s="1"/>
    </row>
    <row r="48" spans="1:9" x14ac:dyDescent="0.25">
      <c r="G48" s="25"/>
      <c r="H48" s="1"/>
      <c r="I48" s="1"/>
    </row>
    <row r="49" spans="7:9" x14ac:dyDescent="0.25">
      <c r="G49" s="25"/>
      <c r="H49" s="1"/>
      <c r="I49" s="1"/>
    </row>
    <row r="50" spans="7:9" x14ac:dyDescent="0.25">
      <c r="G50" s="25"/>
      <c r="H50" s="1"/>
      <c r="I50" s="1"/>
    </row>
    <row r="51" spans="7:9" x14ac:dyDescent="0.25">
      <c r="G51" s="25"/>
      <c r="H51" s="1"/>
      <c r="I51" s="1"/>
    </row>
    <row r="52" spans="7:9" x14ac:dyDescent="0.25">
      <c r="G52" s="25"/>
      <c r="H52" s="1"/>
      <c r="I52" s="1"/>
    </row>
    <row r="53" spans="7:9" x14ac:dyDescent="0.25">
      <c r="G53" s="25"/>
      <c r="H53" s="1"/>
      <c r="I53" s="1"/>
    </row>
    <row r="54" spans="7:9" x14ac:dyDescent="0.25">
      <c r="G54" s="25"/>
      <c r="H54" s="1"/>
      <c r="I54" s="1"/>
    </row>
    <row r="55" spans="7:9" x14ac:dyDescent="0.25">
      <c r="G55" s="25"/>
      <c r="H55" s="1"/>
      <c r="I55" s="1"/>
    </row>
    <row r="56" spans="7:9" x14ac:dyDescent="0.25">
      <c r="G56" s="25"/>
      <c r="H56" s="1"/>
      <c r="I56" s="1"/>
    </row>
    <row r="57" spans="7:9" x14ac:dyDescent="0.25">
      <c r="G57" s="25"/>
      <c r="H57" s="1"/>
      <c r="I57" s="1"/>
    </row>
    <row r="58" spans="7:9" x14ac:dyDescent="0.25">
      <c r="G58" s="25"/>
      <c r="H58" s="1"/>
      <c r="I58" s="1"/>
    </row>
    <row r="59" spans="7:9" x14ac:dyDescent="0.25">
      <c r="G59" s="25"/>
      <c r="H59" s="1"/>
      <c r="I59" s="1"/>
    </row>
    <row r="60" spans="7:9" x14ac:dyDescent="0.25">
      <c r="G60" s="25"/>
      <c r="H60" s="1"/>
      <c r="I60" s="1"/>
    </row>
    <row r="61" spans="7:9" x14ac:dyDescent="0.25">
      <c r="G61" s="25"/>
      <c r="H61" s="1"/>
      <c r="I61" s="1"/>
    </row>
    <row r="62" spans="7:9" x14ac:dyDescent="0.25">
      <c r="G62" s="25"/>
      <c r="H62" s="1"/>
      <c r="I62" s="1"/>
    </row>
    <row r="63" spans="7:9" x14ac:dyDescent="0.25">
      <c r="G63" s="25"/>
      <c r="H63" s="1"/>
      <c r="I63" s="1"/>
    </row>
    <row r="64" spans="7:9" x14ac:dyDescent="0.25">
      <c r="G64" s="25"/>
      <c r="H64" s="1"/>
      <c r="I64" s="1"/>
    </row>
    <row r="65" spans="7:9" x14ac:dyDescent="0.25">
      <c r="G65" s="25"/>
      <c r="H65" s="1"/>
      <c r="I65" s="1"/>
    </row>
    <row r="66" spans="7:9" x14ac:dyDescent="0.25">
      <c r="G66" s="25"/>
      <c r="H66" s="1"/>
      <c r="I66" s="1"/>
    </row>
    <row r="67" spans="7:9" x14ac:dyDescent="0.25">
      <c r="G67" s="25"/>
      <c r="H67" s="1"/>
      <c r="I67" s="1"/>
    </row>
    <row r="68" spans="7:9" x14ac:dyDescent="0.25">
      <c r="G68" s="25"/>
      <c r="H68" s="1"/>
      <c r="I68" s="1"/>
    </row>
    <row r="69" spans="7:9" x14ac:dyDescent="0.25">
      <c r="G69" s="25"/>
      <c r="H69" s="1"/>
      <c r="I69" s="1"/>
    </row>
    <row r="70" spans="7:9" x14ac:dyDescent="0.25">
      <c r="G70" s="25"/>
      <c r="H70" s="1"/>
      <c r="I70" s="1"/>
    </row>
    <row r="71" spans="7:9" x14ac:dyDescent="0.25">
      <c r="G71" s="25"/>
      <c r="H71" s="1"/>
      <c r="I71" s="1"/>
    </row>
    <row r="72" spans="7:9" x14ac:dyDescent="0.25">
      <c r="G72" s="25"/>
      <c r="H72" s="1"/>
      <c r="I72" s="1"/>
    </row>
    <row r="73" spans="7:9" x14ac:dyDescent="0.25">
      <c r="G73" s="25"/>
      <c r="H73" s="1"/>
      <c r="I73" s="1"/>
    </row>
    <row r="74" spans="7:9" x14ac:dyDescent="0.25">
      <c r="G74" s="25"/>
      <c r="H74" s="1"/>
      <c r="I74" s="1"/>
    </row>
    <row r="75" spans="7:9" x14ac:dyDescent="0.25">
      <c r="G75" s="25"/>
      <c r="H75" s="1"/>
      <c r="I75" s="1"/>
    </row>
    <row r="76" spans="7:9" x14ac:dyDescent="0.25">
      <c r="G76" s="25"/>
      <c r="H76" s="1"/>
      <c r="I76" s="1"/>
    </row>
    <row r="77" spans="7:9" x14ac:dyDescent="0.25">
      <c r="G77" s="25"/>
      <c r="H77" s="1"/>
      <c r="I77" s="1"/>
    </row>
    <row r="78" spans="7:9" x14ac:dyDescent="0.25">
      <c r="G78" s="25"/>
      <c r="H78" s="1"/>
      <c r="I78" s="1"/>
    </row>
    <row r="79" spans="7:9" x14ac:dyDescent="0.25">
      <c r="G79" s="25"/>
      <c r="H79" s="1"/>
      <c r="I79" s="1"/>
    </row>
    <row r="80" spans="7:9" x14ac:dyDescent="0.25">
      <c r="G80" s="25"/>
      <c r="H80" s="1"/>
      <c r="I80" s="1"/>
    </row>
    <row r="81" spans="7:9" x14ac:dyDescent="0.25">
      <c r="G81" s="25"/>
      <c r="H81" s="1"/>
      <c r="I81" s="1"/>
    </row>
    <row r="82" spans="7:9" x14ac:dyDescent="0.25">
      <c r="G82" s="25"/>
      <c r="H82" s="1"/>
      <c r="I82" s="1"/>
    </row>
    <row r="83" spans="7:9" x14ac:dyDescent="0.25">
      <c r="G83" s="25"/>
      <c r="H83" s="1"/>
      <c r="I83" s="1"/>
    </row>
    <row r="84" spans="7:9" x14ac:dyDescent="0.25">
      <c r="G84" s="25"/>
      <c r="H84" s="1"/>
      <c r="I84" s="1"/>
    </row>
    <row r="85" spans="7:9" x14ac:dyDescent="0.25">
      <c r="G85" s="25"/>
      <c r="H85" s="1"/>
      <c r="I85" s="1"/>
    </row>
    <row r="86" spans="7:9" x14ac:dyDescent="0.25">
      <c r="G86" s="25"/>
      <c r="H86" s="1"/>
      <c r="I86" s="1"/>
    </row>
    <row r="87" spans="7:9" x14ac:dyDescent="0.25">
      <c r="G87" s="25"/>
      <c r="H87" s="1"/>
      <c r="I87" s="1"/>
    </row>
    <row r="88" spans="7:9" x14ac:dyDescent="0.25">
      <c r="G88" s="25"/>
      <c r="H88" s="1"/>
      <c r="I88" s="1"/>
    </row>
    <row r="89" spans="7:9" x14ac:dyDescent="0.25">
      <c r="G89" s="25"/>
      <c r="H89" s="1"/>
      <c r="I89" s="1"/>
    </row>
    <row r="90" spans="7:9" x14ac:dyDescent="0.25">
      <c r="G90" s="25"/>
      <c r="H90" s="1"/>
      <c r="I90" s="1"/>
    </row>
    <row r="91" spans="7:9" x14ac:dyDescent="0.25">
      <c r="G91" s="25"/>
      <c r="H91" s="1"/>
      <c r="I91" s="1"/>
    </row>
    <row r="92" spans="7:9" x14ac:dyDescent="0.25">
      <c r="G92" s="25"/>
      <c r="H92" s="1"/>
      <c r="I92" s="1"/>
    </row>
    <row r="93" spans="7:9" x14ac:dyDescent="0.25">
      <c r="G93" s="25"/>
      <c r="H93" s="1"/>
      <c r="I93" s="1"/>
    </row>
    <row r="94" spans="7:9" x14ac:dyDescent="0.25">
      <c r="G94" s="25"/>
      <c r="H94" s="1"/>
      <c r="I94" s="1"/>
    </row>
    <row r="95" spans="7:9" x14ac:dyDescent="0.25">
      <c r="G95" s="25"/>
      <c r="H95" s="1"/>
      <c r="I95" s="1"/>
    </row>
    <row r="96" spans="7:9" x14ac:dyDescent="0.25">
      <c r="G96" s="25"/>
      <c r="H96" s="1"/>
      <c r="I96" s="1"/>
    </row>
    <row r="97" spans="7:9" x14ac:dyDescent="0.25">
      <c r="G97" s="25"/>
      <c r="H97" s="1"/>
      <c r="I97" s="1"/>
    </row>
    <row r="98" spans="7:9" x14ac:dyDescent="0.25">
      <c r="G98" s="25"/>
      <c r="H98" s="1"/>
      <c r="I98" s="1"/>
    </row>
    <row r="99" spans="7:9" x14ac:dyDescent="0.25">
      <c r="G99" s="25"/>
      <c r="H99" s="1"/>
      <c r="I99" s="1"/>
    </row>
    <row r="100" spans="7:9" x14ac:dyDescent="0.25">
      <c r="G100" s="25"/>
      <c r="H100" s="1"/>
      <c r="I100" s="1"/>
    </row>
    <row r="101" spans="7:9" x14ac:dyDescent="0.25">
      <c r="G101" s="25"/>
      <c r="H101" s="1"/>
      <c r="I101" s="1"/>
    </row>
    <row r="102" spans="7:9" x14ac:dyDescent="0.25">
      <c r="G102" s="25"/>
      <c r="H102" s="1"/>
      <c r="I102" s="1"/>
    </row>
    <row r="103" spans="7:9" x14ac:dyDescent="0.25">
      <c r="G103" s="25"/>
      <c r="H103" s="1"/>
      <c r="I103" s="1"/>
    </row>
    <row r="104" spans="7:9" x14ac:dyDescent="0.25">
      <c r="G104" s="25"/>
      <c r="H104" s="1"/>
      <c r="I104" s="1"/>
    </row>
    <row r="105" spans="7:9" x14ac:dyDescent="0.25">
      <c r="G105" s="25"/>
      <c r="H105" s="1"/>
      <c r="I105" s="1"/>
    </row>
    <row r="106" spans="7:9" x14ac:dyDescent="0.25">
      <c r="G106" s="25"/>
      <c r="H106" s="1"/>
      <c r="I106" s="1"/>
    </row>
    <row r="107" spans="7:9" x14ac:dyDescent="0.25">
      <c r="G107" s="25"/>
      <c r="H107" s="1"/>
      <c r="I107" s="1"/>
    </row>
    <row r="108" spans="7:9" x14ac:dyDescent="0.25">
      <c r="G108" s="25"/>
      <c r="H108" s="1"/>
      <c r="I108" s="1"/>
    </row>
    <row r="109" spans="7:9" x14ac:dyDescent="0.25">
      <c r="G109" s="25"/>
      <c r="H109" s="1"/>
      <c r="I109" s="1"/>
    </row>
    <row r="110" spans="7:9" x14ac:dyDescent="0.25">
      <c r="G110" s="25"/>
      <c r="H110" s="1"/>
      <c r="I110" s="1"/>
    </row>
    <row r="111" spans="7:9" x14ac:dyDescent="0.25">
      <c r="G111" s="25"/>
      <c r="H111" s="1"/>
      <c r="I111" s="1"/>
    </row>
    <row r="112" spans="7:9" x14ac:dyDescent="0.25">
      <c r="G112" s="25"/>
      <c r="H112" s="1"/>
      <c r="I112" s="1"/>
    </row>
    <row r="113" spans="7:9" x14ac:dyDescent="0.25">
      <c r="G113" s="25"/>
      <c r="H113" s="1"/>
      <c r="I113" s="1"/>
    </row>
    <row r="114" spans="7:9" x14ac:dyDescent="0.25">
      <c r="G114" s="25"/>
      <c r="H114" s="1"/>
      <c r="I114" s="1"/>
    </row>
    <row r="115" spans="7:9" x14ac:dyDescent="0.25">
      <c r="G115" s="25"/>
      <c r="H115" s="1"/>
      <c r="I115" s="1"/>
    </row>
    <row r="116" spans="7:9" x14ac:dyDescent="0.25">
      <c r="G116" s="25"/>
      <c r="H116" s="1"/>
      <c r="I116" s="1"/>
    </row>
    <row r="117" spans="7:9" x14ac:dyDescent="0.25">
      <c r="G117" s="25"/>
      <c r="H117" s="1"/>
      <c r="I117" s="1"/>
    </row>
    <row r="118" spans="7:9" x14ac:dyDescent="0.25">
      <c r="G118" s="25"/>
      <c r="H118" s="1"/>
      <c r="I118" s="1"/>
    </row>
    <row r="119" spans="7:9" x14ac:dyDescent="0.25">
      <c r="G119" s="25"/>
      <c r="H119" s="1"/>
      <c r="I119" s="1"/>
    </row>
    <row r="120" spans="7:9" x14ac:dyDescent="0.25">
      <c r="G120" s="25"/>
      <c r="H120" s="1"/>
      <c r="I120" s="1"/>
    </row>
    <row r="121" spans="7:9" x14ac:dyDescent="0.25">
      <c r="G121" s="25"/>
      <c r="H121" s="1"/>
      <c r="I121" s="1"/>
    </row>
    <row r="122" spans="7:9" x14ac:dyDescent="0.25">
      <c r="G122" s="25"/>
      <c r="H122" s="1"/>
      <c r="I122" s="1"/>
    </row>
    <row r="123" spans="7:9" x14ac:dyDescent="0.25">
      <c r="G123" s="25"/>
      <c r="H123" s="1"/>
      <c r="I123" s="1"/>
    </row>
    <row r="124" spans="7:9" x14ac:dyDescent="0.25">
      <c r="G124" s="25"/>
      <c r="H124" s="1"/>
      <c r="I124" s="1"/>
    </row>
    <row r="125" spans="7:9" x14ac:dyDescent="0.25">
      <c r="G125" s="25"/>
      <c r="H125" s="1"/>
      <c r="I125" s="1"/>
    </row>
    <row r="126" spans="7:9" x14ac:dyDescent="0.25">
      <c r="G126" s="25"/>
      <c r="H126" s="1"/>
      <c r="I126" s="1"/>
    </row>
    <row r="127" spans="7:9" x14ac:dyDescent="0.25">
      <c r="G127" s="25"/>
      <c r="H127" s="1"/>
      <c r="I127" s="1"/>
    </row>
    <row r="128" spans="7:9" x14ac:dyDescent="0.25">
      <c r="G128" s="25"/>
      <c r="H128" s="1"/>
      <c r="I128" s="1"/>
    </row>
    <row r="129" spans="7:9" x14ac:dyDescent="0.25">
      <c r="G129" s="25"/>
      <c r="H129" s="1"/>
      <c r="I129" s="1"/>
    </row>
    <row r="130" spans="7:9" x14ac:dyDescent="0.25">
      <c r="G130" s="25"/>
      <c r="H130" s="1"/>
      <c r="I130" s="1"/>
    </row>
    <row r="131" spans="7:9" x14ac:dyDescent="0.25">
      <c r="G131" s="25"/>
      <c r="H131" s="1"/>
      <c r="I131" s="1"/>
    </row>
    <row r="132" spans="7:9" x14ac:dyDescent="0.25">
      <c r="G132" s="25"/>
      <c r="H132" s="1"/>
      <c r="I132" s="1"/>
    </row>
    <row r="133" spans="7:9" x14ac:dyDescent="0.25">
      <c r="G133" s="25"/>
      <c r="H133" s="1"/>
      <c r="I133" s="1"/>
    </row>
    <row r="134" spans="7:9" x14ac:dyDescent="0.25">
      <c r="G134" s="25"/>
      <c r="H134" s="1"/>
      <c r="I134" s="1"/>
    </row>
    <row r="135" spans="7:9" x14ac:dyDescent="0.25">
      <c r="G135" s="25"/>
      <c r="H135" s="1"/>
      <c r="I135" s="1"/>
    </row>
    <row r="136" spans="7:9" x14ac:dyDescent="0.25">
      <c r="G136" s="25"/>
      <c r="H136" s="1"/>
      <c r="I136" s="1"/>
    </row>
    <row r="137" spans="7:9" x14ac:dyDescent="0.25">
      <c r="G137" s="25"/>
      <c r="H137" s="1"/>
      <c r="I137" s="1"/>
    </row>
    <row r="138" spans="7:9" x14ac:dyDescent="0.25">
      <c r="G138" s="25"/>
      <c r="H138" s="1"/>
      <c r="I138" s="1"/>
    </row>
    <row r="139" spans="7:9" x14ac:dyDescent="0.25">
      <c r="G139" s="25"/>
      <c r="H139" s="1"/>
      <c r="I139" s="1"/>
    </row>
    <row r="140" spans="7:9" x14ac:dyDescent="0.25">
      <c r="G140" s="25"/>
      <c r="H140" s="1"/>
      <c r="I140" s="1"/>
    </row>
    <row r="141" spans="7:9" x14ac:dyDescent="0.25">
      <c r="G141" s="25"/>
      <c r="H141" s="1"/>
      <c r="I141" s="1"/>
    </row>
    <row r="142" spans="7:9" x14ac:dyDescent="0.25">
      <c r="G142" s="25"/>
      <c r="H142" s="1"/>
      <c r="I142" s="1"/>
    </row>
    <row r="143" spans="7:9" x14ac:dyDescent="0.25">
      <c r="G143" s="25"/>
      <c r="H143" s="1"/>
      <c r="I143" s="1"/>
    </row>
    <row r="144" spans="7:9" x14ac:dyDescent="0.25">
      <c r="G144" s="25"/>
      <c r="H144" s="1"/>
      <c r="I144" s="1"/>
    </row>
    <row r="145" spans="7:9" x14ac:dyDescent="0.25">
      <c r="G145" s="25"/>
      <c r="H145" s="1"/>
      <c r="I145" s="1"/>
    </row>
    <row r="146" spans="7:9" x14ac:dyDescent="0.25">
      <c r="G146" s="25"/>
      <c r="H146" s="1"/>
      <c r="I146" s="1"/>
    </row>
    <row r="147" spans="7:9" x14ac:dyDescent="0.25">
      <c r="G147" s="25"/>
      <c r="H147" s="1"/>
      <c r="I147" s="1"/>
    </row>
    <row r="148" spans="7:9" x14ac:dyDescent="0.25">
      <c r="G148" s="25"/>
      <c r="H148" s="1"/>
      <c r="I148" s="1"/>
    </row>
    <row r="149" spans="7:9" x14ac:dyDescent="0.25">
      <c r="G149" s="25"/>
      <c r="H149" s="1"/>
      <c r="I149" s="1"/>
    </row>
    <row r="150" spans="7:9" x14ac:dyDescent="0.25">
      <c r="G150" s="25"/>
      <c r="H150" s="1"/>
      <c r="I150" s="1"/>
    </row>
    <row r="151" spans="7:9" x14ac:dyDescent="0.25">
      <c r="G151" s="25"/>
      <c r="H151" s="1"/>
      <c r="I151" s="1"/>
    </row>
    <row r="152" spans="7:9" x14ac:dyDescent="0.25">
      <c r="G152" s="25"/>
      <c r="H152" s="1"/>
      <c r="I152" s="1"/>
    </row>
    <row r="153" spans="7:9" x14ac:dyDescent="0.25">
      <c r="G153" s="25"/>
      <c r="H153" s="1"/>
      <c r="I153" s="1"/>
    </row>
    <row r="154" spans="7:9" x14ac:dyDescent="0.25">
      <c r="G154" s="25"/>
      <c r="H154" s="1"/>
      <c r="I154" s="1"/>
    </row>
    <row r="155" spans="7:9" x14ac:dyDescent="0.25">
      <c r="G155" s="25"/>
      <c r="H155" s="1"/>
      <c r="I155" s="1"/>
    </row>
    <row r="156" spans="7:9" x14ac:dyDescent="0.25">
      <c r="G156" s="25"/>
      <c r="H156" s="1"/>
      <c r="I156" s="1"/>
    </row>
    <row r="157" spans="7:9" x14ac:dyDescent="0.25">
      <c r="G157" s="25"/>
      <c r="H157" s="1"/>
      <c r="I157" s="1"/>
    </row>
    <row r="158" spans="7:9" x14ac:dyDescent="0.25">
      <c r="G158" s="25"/>
      <c r="H158" s="1"/>
      <c r="I158" s="1"/>
    </row>
    <row r="159" spans="7:9" x14ac:dyDescent="0.25">
      <c r="G159" s="25"/>
      <c r="H159" s="1"/>
      <c r="I159" s="1"/>
    </row>
    <row r="160" spans="7:9" x14ac:dyDescent="0.25">
      <c r="G160" s="25"/>
      <c r="H160" s="1"/>
      <c r="I160" s="1"/>
    </row>
    <row r="161" spans="7:9" x14ac:dyDescent="0.25">
      <c r="G161" s="25"/>
      <c r="H161" s="1"/>
      <c r="I161" s="1"/>
    </row>
    <row r="162" spans="7:9" x14ac:dyDescent="0.25">
      <c r="G162" s="25"/>
      <c r="H162" s="1"/>
      <c r="I162" s="1"/>
    </row>
    <row r="163" spans="7:9" x14ac:dyDescent="0.25">
      <c r="G163" s="25"/>
      <c r="H163" s="1"/>
      <c r="I163" s="1"/>
    </row>
    <row r="164" spans="7:9" x14ac:dyDescent="0.25">
      <c r="G164" s="25"/>
      <c r="H164" s="1"/>
      <c r="I164" s="1"/>
    </row>
    <row r="165" spans="7:9" x14ac:dyDescent="0.25">
      <c r="G165" s="25"/>
      <c r="H165" s="1"/>
      <c r="I165" s="1"/>
    </row>
    <row r="166" spans="7:9" x14ac:dyDescent="0.25">
      <c r="G166" s="25"/>
      <c r="H166" s="1"/>
      <c r="I166" s="1"/>
    </row>
    <row r="167" spans="7:9" x14ac:dyDescent="0.25">
      <c r="G167" s="25"/>
      <c r="H167" s="1"/>
      <c r="I167" s="1"/>
    </row>
    <row r="168" spans="7:9" x14ac:dyDescent="0.25">
      <c r="G168" s="25"/>
      <c r="H168" s="1"/>
      <c r="I168" s="1"/>
    </row>
    <row r="169" spans="7:9" x14ac:dyDescent="0.25">
      <c r="G169" s="25"/>
      <c r="H169" s="1"/>
      <c r="I169" s="1"/>
    </row>
    <row r="170" spans="7:9" x14ac:dyDescent="0.25">
      <c r="G170" s="25"/>
      <c r="H170" s="1"/>
      <c r="I170" s="1"/>
    </row>
    <row r="171" spans="7:9" x14ac:dyDescent="0.25">
      <c r="G171" s="25"/>
      <c r="H171" s="1"/>
      <c r="I171" s="1"/>
    </row>
    <row r="172" spans="7:9" x14ac:dyDescent="0.25">
      <c r="G172" s="25"/>
      <c r="H172" s="1"/>
      <c r="I172" s="1"/>
    </row>
    <row r="173" spans="7:9" x14ac:dyDescent="0.25">
      <c r="G173" s="25"/>
      <c r="H173" s="1"/>
      <c r="I173" s="1"/>
    </row>
  </sheetData>
  <mergeCells count="2">
    <mergeCell ref="A2:F2"/>
    <mergeCell ref="B1:F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75"/>
  <sheetViews>
    <sheetView workbookViewId="0">
      <pane xSplit="5" ySplit="3" topLeftCell="F4" activePane="bottomRight" state="frozen"/>
      <selection pane="topRight" activeCell="M1" sqref="M1"/>
      <selection pane="bottomLeft" activeCell="A3" sqref="A3"/>
      <selection pane="bottomRight" activeCell="A2" sqref="A2:F2"/>
    </sheetView>
  </sheetViews>
  <sheetFormatPr defaultRowHeight="15" x14ac:dyDescent="0.25"/>
  <cols>
    <col min="1" max="1" width="35.7109375" style="16" customWidth="1"/>
    <col min="2" max="6" width="9.7109375" style="16" customWidth="1"/>
    <col min="7" max="11" width="8.7109375" customWidth="1"/>
  </cols>
  <sheetData>
    <row r="1" spans="1:9" ht="114.75" customHeight="1" x14ac:dyDescent="0.25">
      <c r="A1" s="30"/>
      <c r="B1" s="63" t="s">
        <v>421</v>
      </c>
      <c r="C1" s="63"/>
      <c r="D1" s="63"/>
      <c r="E1" s="63"/>
      <c r="F1" s="63"/>
    </row>
    <row r="2" spans="1:9" ht="61.5" customHeight="1" x14ac:dyDescent="0.25">
      <c r="A2" s="62" t="s">
        <v>424</v>
      </c>
      <c r="B2" s="62"/>
      <c r="C2" s="62"/>
      <c r="D2" s="62"/>
      <c r="E2" s="62"/>
      <c r="F2" s="62"/>
    </row>
    <row r="3" spans="1:9" ht="147.75" customHeight="1" x14ac:dyDescent="0.25">
      <c r="A3" s="19" t="s">
        <v>143</v>
      </c>
      <c r="B3" s="17" t="s">
        <v>144</v>
      </c>
      <c r="C3" s="18" t="s">
        <v>3</v>
      </c>
      <c r="D3" s="18" t="s">
        <v>2</v>
      </c>
      <c r="E3" s="18" t="s">
        <v>1</v>
      </c>
      <c r="F3" s="18" t="s">
        <v>260</v>
      </c>
      <c r="G3" s="1"/>
      <c r="H3" s="1"/>
      <c r="I3" s="1"/>
    </row>
    <row r="4" spans="1:9" ht="29.25" customHeight="1" x14ac:dyDescent="0.25">
      <c r="A4" s="11" t="s">
        <v>181</v>
      </c>
      <c r="B4" s="15">
        <v>18</v>
      </c>
      <c r="C4" s="11" t="s">
        <v>93</v>
      </c>
      <c r="D4" s="13" t="s">
        <v>62</v>
      </c>
      <c r="E4" s="13" t="s">
        <v>262</v>
      </c>
      <c r="F4" s="13" t="s">
        <v>261</v>
      </c>
      <c r="G4" s="1"/>
      <c r="H4" s="1"/>
      <c r="I4" s="1"/>
    </row>
    <row r="5" spans="1:9" ht="26.25" customHeight="1" x14ac:dyDescent="0.25">
      <c r="A5" s="11"/>
      <c r="B5" s="15">
        <v>11</v>
      </c>
      <c r="C5" s="11" t="s">
        <v>206</v>
      </c>
      <c r="D5" s="11"/>
      <c r="E5" s="12"/>
      <c r="F5" s="11"/>
      <c r="G5" s="1"/>
      <c r="H5" s="1"/>
      <c r="I5" s="1"/>
    </row>
    <row r="6" spans="1:9" ht="19.5" customHeight="1" x14ac:dyDescent="0.25">
      <c r="A6" s="11"/>
      <c r="B6" s="15">
        <v>0</v>
      </c>
      <c r="C6" s="11" t="s">
        <v>199</v>
      </c>
      <c r="D6" s="11"/>
      <c r="E6" s="12"/>
      <c r="F6" s="11"/>
      <c r="G6" s="1"/>
      <c r="H6" s="1"/>
      <c r="I6" s="1"/>
    </row>
    <row r="7" spans="1:9" ht="38.25" x14ac:dyDescent="0.25">
      <c r="A7" s="8" t="s">
        <v>311</v>
      </c>
      <c r="B7" s="8">
        <v>15</v>
      </c>
      <c r="C7" s="7" t="s">
        <v>93</v>
      </c>
      <c r="D7" s="16" t="s">
        <v>8</v>
      </c>
      <c r="E7" s="13" t="s">
        <v>263</v>
      </c>
      <c r="F7" s="13" t="s">
        <v>266</v>
      </c>
      <c r="G7" s="1"/>
      <c r="H7" s="1"/>
      <c r="I7" s="1"/>
    </row>
    <row r="8" spans="1:9" ht="25.5" x14ac:dyDescent="0.25">
      <c r="A8" s="13"/>
      <c r="B8" s="13">
        <v>9</v>
      </c>
      <c r="C8" s="7" t="s">
        <v>206</v>
      </c>
      <c r="D8" s="13"/>
      <c r="E8" s="13"/>
      <c r="F8" s="13"/>
      <c r="G8" s="1"/>
      <c r="H8" s="1"/>
      <c r="I8" s="1"/>
    </row>
    <row r="9" spans="1:9" x14ac:dyDescent="0.25">
      <c r="A9" s="13"/>
      <c r="B9" s="13">
        <v>0</v>
      </c>
      <c r="C9" s="7" t="s">
        <v>199</v>
      </c>
      <c r="D9" s="13"/>
      <c r="E9" s="13"/>
      <c r="F9" s="13"/>
      <c r="G9" s="1"/>
      <c r="H9" s="1"/>
      <c r="I9" s="1"/>
    </row>
    <row r="10" spans="1:9" ht="25.5" x14ac:dyDescent="0.25">
      <c r="A10" s="13" t="s">
        <v>318</v>
      </c>
      <c r="B10" s="13">
        <v>8</v>
      </c>
      <c r="C10" s="7" t="s">
        <v>93</v>
      </c>
      <c r="D10" s="16" t="s">
        <v>8</v>
      </c>
      <c r="E10" s="13" t="s">
        <v>264</v>
      </c>
      <c r="F10" s="13" t="s">
        <v>266</v>
      </c>
      <c r="G10" s="1"/>
      <c r="H10" s="1"/>
      <c r="I10" s="1"/>
    </row>
    <row r="11" spans="1:9" ht="25.5" x14ac:dyDescent="0.25">
      <c r="A11" s="13"/>
      <c r="B11" s="13">
        <v>5</v>
      </c>
      <c r="C11" s="7" t="s">
        <v>206</v>
      </c>
      <c r="D11" s="13"/>
      <c r="E11" s="13"/>
      <c r="F11" s="13"/>
      <c r="G11" s="1"/>
      <c r="H11" s="1"/>
      <c r="I11" s="1"/>
    </row>
    <row r="12" spans="1:9" x14ac:dyDescent="0.25">
      <c r="A12" s="13"/>
      <c r="B12" s="13">
        <v>0</v>
      </c>
      <c r="C12" s="7" t="s">
        <v>199</v>
      </c>
      <c r="D12" s="13"/>
      <c r="E12" s="13"/>
      <c r="F12" s="13"/>
      <c r="G12" s="1"/>
      <c r="H12" s="1"/>
      <c r="I12" s="1"/>
    </row>
    <row r="13" spans="1:9" ht="51" x14ac:dyDescent="0.25">
      <c r="A13" s="13" t="s">
        <v>274</v>
      </c>
      <c r="B13" s="13">
        <v>10</v>
      </c>
      <c r="C13" s="7" t="s">
        <v>98</v>
      </c>
      <c r="D13" s="13" t="s">
        <v>8</v>
      </c>
      <c r="E13" s="13" t="s">
        <v>96</v>
      </c>
      <c r="F13" s="13" t="s">
        <v>97</v>
      </c>
      <c r="G13" s="1"/>
      <c r="H13" s="1"/>
      <c r="I13" s="1"/>
    </row>
    <row r="14" spans="1:9" ht="25.5" x14ac:dyDescent="0.25">
      <c r="A14" s="13"/>
      <c r="B14" s="13">
        <v>6</v>
      </c>
      <c r="C14" s="7" t="s">
        <v>99</v>
      </c>
      <c r="D14" s="13"/>
      <c r="E14" s="13"/>
      <c r="F14" s="13"/>
      <c r="G14" s="1"/>
      <c r="H14" s="1"/>
      <c r="I14" s="1"/>
    </row>
    <row r="15" spans="1:9" x14ac:dyDescent="0.25">
      <c r="A15" s="13"/>
      <c r="B15" s="13">
        <v>0</v>
      </c>
      <c r="C15" s="7" t="s">
        <v>100</v>
      </c>
      <c r="D15" s="13"/>
      <c r="E15" s="13"/>
      <c r="F15" s="13"/>
      <c r="G15" s="1"/>
      <c r="H15" s="1"/>
      <c r="I15" s="1"/>
    </row>
    <row r="16" spans="1:9" ht="89.25" x14ac:dyDescent="0.25">
      <c r="A16" s="13" t="s">
        <v>26</v>
      </c>
      <c r="B16" s="13">
        <v>10</v>
      </c>
      <c r="C16" s="7" t="s">
        <v>80</v>
      </c>
      <c r="D16" s="13" t="s">
        <v>8</v>
      </c>
      <c r="E16" s="13" t="s">
        <v>37</v>
      </c>
      <c r="F16" s="13" t="s">
        <v>128</v>
      </c>
      <c r="G16" s="1"/>
      <c r="H16" s="1"/>
      <c r="I16" s="10"/>
    </row>
    <row r="17" spans="1:9" ht="25.5" x14ac:dyDescent="0.25">
      <c r="A17" s="13"/>
      <c r="B17" s="13">
        <v>6</v>
      </c>
      <c r="C17" s="7" t="s">
        <v>101</v>
      </c>
      <c r="D17" s="13"/>
      <c r="E17" s="13"/>
      <c r="F17" s="13"/>
      <c r="G17" s="1"/>
      <c r="H17" s="1"/>
      <c r="I17" s="10"/>
    </row>
    <row r="18" spans="1:9" x14ac:dyDescent="0.25">
      <c r="A18" s="13"/>
      <c r="B18" s="13">
        <v>0</v>
      </c>
      <c r="C18" s="7" t="s">
        <v>102</v>
      </c>
      <c r="D18" s="13"/>
      <c r="E18" s="13"/>
      <c r="F18" s="13"/>
      <c r="G18" s="1"/>
      <c r="H18" s="1"/>
      <c r="I18" s="10"/>
    </row>
    <row r="19" spans="1:9" ht="178.5" x14ac:dyDescent="0.25">
      <c r="A19" s="13" t="s">
        <v>27</v>
      </c>
      <c r="B19" s="13">
        <v>8</v>
      </c>
      <c r="C19" s="7" t="s">
        <v>89</v>
      </c>
      <c r="D19" s="13" t="s">
        <v>8</v>
      </c>
      <c r="E19" s="13" t="s">
        <v>36</v>
      </c>
      <c r="F19" s="13" t="s">
        <v>128</v>
      </c>
      <c r="G19" s="1"/>
      <c r="H19" s="1"/>
      <c r="I19" s="10"/>
    </row>
    <row r="20" spans="1:9" ht="25.5" x14ac:dyDescent="0.25">
      <c r="A20" s="13"/>
      <c r="B20" s="13">
        <v>5</v>
      </c>
      <c r="C20" s="7" t="s">
        <v>103</v>
      </c>
      <c r="D20" s="13"/>
      <c r="E20" s="13"/>
      <c r="F20" s="13"/>
      <c r="G20" s="1"/>
      <c r="H20" s="1"/>
      <c r="I20" s="10"/>
    </row>
    <row r="21" spans="1:9" x14ac:dyDescent="0.25">
      <c r="A21" s="13"/>
      <c r="B21" s="13">
        <v>0</v>
      </c>
      <c r="C21" s="7" t="s">
        <v>100</v>
      </c>
      <c r="D21" s="13"/>
      <c r="E21" s="13"/>
      <c r="F21" s="13"/>
      <c r="G21" s="1"/>
      <c r="H21" s="1"/>
      <c r="I21" s="10"/>
    </row>
    <row r="22" spans="1:9" ht="89.25" x14ac:dyDescent="0.25">
      <c r="A22" s="13" t="s">
        <v>246</v>
      </c>
      <c r="B22" s="23">
        <v>3</v>
      </c>
      <c r="C22" s="13">
        <v>1</v>
      </c>
      <c r="D22" s="13" t="s">
        <v>256</v>
      </c>
      <c r="E22" s="13" t="s">
        <v>247</v>
      </c>
      <c r="F22" s="13" t="s">
        <v>128</v>
      </c>
      <c r="G22" s="1"/>
      <c r="H22" s="1"/>
      <c r="I22" s="10"/>
    </row>
    <row r="23" spans="1:9" ht="25.5" x14ac:dyDescent="0.25">
      <c r="A23" s="13"/>
      <c r="B23" s="23">
        <v>0</v>
      </c>
      <c r="C23" s="13">
        <v>0</v>
      </c>
      <c r="D23" s="13" t="s">
        <v>257</v>
      </c>
      <c r="E23" s="13"/>
      <c r="F23" s="13"/>
      <c r="G23" s="1"/>
      <c r="H23" s="1"/>
      <c r="I23" s="10"/>
    </row>
    <row r="24" spans="1:9" x14ac:dyDescent="0.25">
      <c r="A24" s="13"/>
      <c r="B24" s="23"/>
      <c r="C24" s="13"/>
      <c r="D24" s="13"/>
      <c r="E24" s="13"/>
      <c r="F24" s="13"/>
      <c r="G24" s="1"/>
      <c r="H24" s="1"/>
      <c r="I24" s="10"/>
    </row>
    <row r="25" spans="1:9" ht="102" x14ac:dyDescent="0.25">
      <c r="A25" s="13" t="s">
        <v>249</v>
      </c>
      <c r="B25" s="23">
        <v>8</v>
      </c>
      <c r="C25" s="13">
        <v>1</v>
      </c>
      <c r="D25" s="13" t="s">
        <v>256</v>
      </c>
      <c r="E25" s="13"/>
      <c r="F25" s="13" t="s">
        <v>251</v>
      </c>
      <c r="G25" s="1"/>
      <c r="H25" s="1"/>
      <c r="I25" s="10"/>
    </row>
    <row r="26" spans="1:9" ht="25.5" x14ac:dyDescent="0.25">
      <c r="A26" s="13"/>
      <c r="B26" s="23">
        <v>0</v>
      </c>
      <c r="C26" s="13">
        <v>0</v>
      </c>
      <c r="D26" s="13" t="s">
        <v>257</v>
      </c>
      <c r="E26" s="13"/>
      <c r="F26" s="13"/>
      <c r="G26" s="1"/>
      <c r="H26" s="1"/>
      <c r="I26" s="10"/>
    </row>
    <row r="27" spans="1:9" x14ac:dyDescent="0.25">
      <c r="A27" s="13"/>
      <c r="B27" s="23"/>
      <c r="C27" s="13"/>
      <c r="D27" s="13"/>
      <c r="E27" s="13"/>
      <c r="F27" s="13"/>
      <c r="G27" s="1"/>
      <c r="H27" s="1"/>
      <c r="I27" s="10"/>
    </row>
    <row r="28" spans="1:9" ht="191.25" x14ac:dyDescent="0.25">
      <c r="A28" s="8" t="s">
        <v>243</v>
      </c>
      <c r="B28" s="23">
        <v>10</v>
      </c>
      <c r="C28" s="7" t="s">
        <v>95</v>
      </c>
      <c r="D28" s="13" t="s">
        <v>8</v>
      </c>
      <c r="E28" s="13" t="s">
        <v>123</v>
      </c>
      <c r="F28" s="13" t="s">
        <v>127</v>
      </c>
      <c r="G28" s="1"/>
      <c r="H28" s="1"/>
      <c r="I28" s="10"/>
    </row>
    <row r="29" spans="1:9" ht="25.5" x14ac:dyDescent="0.25">
      <c r="A29" s="13"/>
      <c r="B29" s="23">
        <v>6</v>
      </c>
      <c r="C29" s="13" t="s">
        <v>115</v>
      </c>
      <c r="D29" s="13"/>
      <c r="E29" s="13"/>
      <c r="F29" s="13"/>
      <c r="G29" s="1"/>
      <c r="H29" s="1"/>
      <c r="I29" s="10"/>
    </row>
    <row r="30" spans="1:9" x14ac:dyDescent="0.25">
      <c r="A30" s="13"/>
      <c r="B30" s="23">
        <v>0</v>
      </c>
      <c r="C30" s="13" t="s">
        <v>116</v>
      </c>
      <c r="D30" s="13"/>
      <c r="E30" s="13"/>
      <c r="F30" s="13"/>
      <c r="G30" s="1"/>
      <c r="H30" s="1"/>
      <c r="I30" s="10"/>
    </row>
    <row r="31" spans="1:9" ht="38.25" x14ac:dyDescent="0.25">
      <c r="A31" s="8" t="s">
        <v>248</v>
      </c>
      <c r="B31" s="8">
        <v>10</v>
      </c>
      <c r="C31" s="11" t="s">
        <v>93</v>
      </c>
      <c r="D31" s="8" t="s">
        <v>8</v>
      </c>
      <c r="E31" s="8" t="s">
        <v>264</v>
      </c>
      <c r="F31" s="8" t="s">
        <v>266</v>
      </c>
      <c r="G31" s="1"/>
      <c r="H31" s="1"/>
      <c r="I31" s="10"/>
    </row>
    <row r="32" spans="1:9" ht="25.5" x14ac:dyDescent="0.25">
      <c r="A32" s="8"/>
      <c r="B32" s="8">
        <v>6</v>
      </c>
      <c r="C32" s="12" t="s">
        <v>206</v>
      </c>
      <c r="D32" s="13"/>
      <c r="E32" s="38"/>
      <c r="F32" s="13"/>
      <c r="G32" s="1"/>
      <c r="H32" s="1"/>
      <c r="I32" s="10"/>
    </row>
    <row r="33" spans="1:9" x14ac:dyDescent="0.25">
      <c r="A33" s="8"/>
      <c r="B33" s="8">
        <v>0</v>
      </c>
      <c r="C33" s="12" t="s">
        <v>199</v>
      </c>
      <c r="D33" s="13"/>
      <c r="E33" s="38"/>
      <c r="F33" s="13"/>
      <c r="G33" s="1"/>
      <c r="H33" s="1"/>
      <c r="I33" s="10"/>
    </row>
    <row r="34" spans="1:9" ht="76.5" x14ac:dyDescent="0.25">
      <c r="A34" s="13" t="s">
        <v>18</v>
      </c>
      <c r="B34" s="23">
        <v>10</v>
      </c>
      <c r="C34" s="59">
        <v>1</v>
      </c>
      <c r="D34" s="13" t="s">
        <v>256</v>
      </c>
      <c r="E34" s="13" t="s">
        <v>340</v>
      </c>
      <c r="F34" s="13" t="s">
        <v>339</v>
      </c>
      <c r="G34" s="1"/>
      <c r="H34" s="1"/>
      <c r="I34" s="10"/>
    </row>
    <row r="35" spans="1:9" ht="25.5" x14ac:dyDescent="0.25">
      <c r="A35" s="13"/>
      <c r="B35" s="23">
        <v>0</v>
      </c>
      <c r="C35" s="60">
        <v>0</v>
      </c>
      <c r="D35" s="13" t="s">
        <v>257</v>
      </c>
      <c r="E35" s="13"/>
      <c r="F35" s="13"/>
      <c r="G35" s="1"/>
      <c r="H35" s="1"/>
      <c r="I35" s="10"/>
    </row>
    <row r="36" spans="1:9" x14ac:dyDescent="0.25">
      <c r="A36" s="13"/>
      <c r="B36" s="23"/>
      <c r="C36" s="12"/>
      <c r="D36" s="13"/>
      <c r="E36" s="13"/>
      <c r="F36" s="13"/>
      <c r="G36" s="1"/>
      <c r="H36" s="1"/>
      <c r="I36" s="10"/>
    </row>
    <row r="37" spans="1:9" ht="51" x14ac:dyDescent="0.25">
      <c r="A37" s="8" t="s">
        <v>314</v>
      </c>
      <c r="B37" s="23">
        <v>10</v>
      </c>
      <c r="C37" s="7">
        <v>1</v>
      </c>
      <c r="D37" s="13" t="s">
        <v>8</v>
      </c>
      <c r="E37" s="8" t="s">
        <v>264</v>
      </c>
      <c r="F37" s="8" t="s">
        <v>266</v>
      </c>
      <c r="G37" s="1"/>
      <c r="H37" s="1"/>
      <c r="I37" s="10"/>
    </row>
    <row r="38" spans="1:9" ht="25.5" x14ac:dyDescent="0.25">
      <c r="A38" s="8"/>
      <c r="B38" s="23">
        <v>6</v>
      </c>
      <c r="C38" s="13" t="s">
        <v>93</v>
      </c>
      <c r="D38" s="13"/>
      <c r="E38" s="13"/>
      <c r="F38" s="8"/>
      <c r="G38" s="1"/>
      <c r="H38" s="1"/>
      <c r="I38" s="10"/>
    </row>
    <row r="39" spans="1:9" x14ac:dyDescent="0.25">
      <c r="A39" s="8"/>
      <c r="B39" s="23">
        <v>0</v>
      </c>
      <c r="C39" s="13" t="s">
        <v>81</v>
      </c>
      <c r="D39" s="13"/>
      <c r="E39" s="13"/>
      <c r="F39" s="8"/>
      <c r="G39" s="1"/>
      <c r="H39" s="1"/>
      <c r="I39" s="10"/>
    </row>
    <row r="40" spans="1:9" ht="63.75" x14ac:dyDescent="0.25">
      <c r="A40" s="5" t="s">
        <v>297</v>
      </c>
      <c r="B40" s="51">
        <v>10</v>
      </c>
      <c r="C40" s="52" t="s">
        <v>93</v>
      </c>
      <c r="D40" s="5" t="s">
        <v>8</v>
      </c>
      <c r="E40" s="5" t="s">
        <v>264</v>
      </c>
      <c r="F40" s="5" t="s">
        <v>266</v>
      </c>
      <c r="G40" s="1"/>
      <c r="H40" s="1"/>
      <c r="I40" s="10"/>
    </row>
    <row r="41" spans="1:9" ht="25.5" x14ac:dyDescent="0.25">
      <c r="A41" s="13"/>
      <c r="B41" s="14">
        <v>6</v>
      </c>
      <c r="C41" s="12" t="s">
        <v>206</v>
      </c>
      <c r="D41" s="13"/>
      <c r="E41" s="13"/>
      <c r="F41" s="13"/>
      <c r="G41" s="1"/>
      <c r="H41" s="1"/>
      <c r="I41" s="10"/>
    </row>
    <row r="42" spans="1:9" x14ac:dyDescent="0.25">
      <c r="A42" s="13"/>
      <c r="B42" s="14">
        <v>0</v>
      </c>
      <c r="C42" s="12" t="s">
        <v>199</v>
      </c>
      <c r="D42" s="13"/>
      <c r="E42" s="13"/>
      <c r="F42" s="13"/>
      <c r="G42" s="1"/>
      <c r="H42" s="1"/>
      <c r="I42" s="10"/>
    </row>
    <row r="43" spans="1:9" ht="306" x14ac:dyDescent="0.25">
      <c r="A43" s="13" t="s">
        <v>321</v>
      </c>
      <c r="B43" s="23">
        <v>10</v>
      </c>
      <c r="C43" s="7" t="s">
        <v>363</v>
      </c>
      <c r="D43" s="13" t="s">
        <v>174</v>
      </c>
      <c r="E43" s="13" t="s">
        <v>357</v>
      </c>
      <c r="F43" s="13" t="s">
        <v>333</v>
      </c>
      <c r="G43" s="1"/>
      <c r="H43" s="1"/>
      <c r="I43" s="10"/>
    </row>
    <row r="44" spans="1:9" ht="25.5" x14ac:dyDescent="0.25">
      <c r="A44" s="13"/>
      <c r="B44" s="23">
        <v>0</v>
      </c>
      <c r="C44" s="7" t="s">
        <v>362</v>
      </c>
      <c r="D44" s="13"/>
      <c r="E44" s="13"/>
      <c r="F44" s="13"/>
      <c r="G44" s="1"/>
      <c r="H44" s="1"/>
      <c r="I44" s="10"/>
    </row>
    <row r="45" spans="1:9" x14ac:dyDescent="0.25">
      <c r="A45" s="13"/>
      <c r="B45" s="14"/>
      <c r="C45" s="13"/>
      <c r="D45" s="13"/>
      <c r="E45" s="13"/>
      <c r="F45" s="13"/>
      <c r="G45" s="1"/>
      <c r="H45" s="1"/>
      <c r="I45" s="10"/>
    </row>
    <row r="46" spans="1:9" ht="331.5" x14ac:dyDescent="0.25">
      <c r="A46" s="13" t="s">
        <v>245</v>
      </c>
      <c r="B46" s="14">
        <v>10</v>
      </c>
      <c r="C46" s="7">
        <v>1</v>
      </c>
      <c r="D46" s="13" t="s">
        <v>191</v>
      </c>
      <c r="E46" s="13" t="s">
        <v>358</v>
      </c>
      <c r="F46" s="13" t="s">
        <v>136</v>
      </c>
      <c r="G46" s="1"/>
      <c r="H46" s="1"/>
      <c r="I46" s="10"/>
    </row>
    <row r="47" spans="1:9" ht="25.5" x14ac:dyDescent="0.25">
      <c r="A47" s="13"/>
      <c r="B47" s="14">
        <v>6</v>
      </c>
      <c r="C47" s="13" t="s">
        <v>250</v>
      </c>
      <c r="D47" s="13"/>
      <c r="E47" s="13"/>
      <c r="F47" s="13"/>
      <c r="G47" s="1"/>
      <c r="H47" s="1"/>
      <c r="I47" s="10"/>
    </row>
    <row r="48" spans="1:9" x14ac:dyDescent="0.25">
      <c r="A48" s="8"/>
      <c r="B48" s="23">
        <v>0</v>
      </c>
      <c r="C48" s="13" t="s">
        <v>84</v>
      </c>
      <c r="D48" s="13"/>
      <c r="E48" s="13"/>
      <c r="F48" s="13"/>
      <c r="G48" s="1"/>
      <c r="H48" s="1"/>
      <c r="I48" s="10"/>
    </row>
    <row r="49" spans="1:9" x14ac:dyDescent="0.25">
      <c r="A49" s="13" t="s">
        <v>124</v>
      </c>
      <c r="B49" s="14">
        <f>B4+B7+B10+B13+B16+B19+B22+B25+B28+B31+B34+B37+B40+B43+B46</f>
        <v>150</v>
      </c>
      <c r="C49" s="13"/>
      <c r="D49" s="13"/>
      <c r="E49" s="13"/>
      <c r="F49" s="13"/>
      <c r="G49" s="1"/>
      <c r="H49" s="1"/>
      <c r="I49" s="1"/>
    </row>
    <row r="50" spans="1:9" x14ac:dyDescent="0.25">
      <c r="A50" s="13" t="s">
        <v>132</v>
      </c>
      <c r="B50" s="13">
        <v>15</v>
      </c>
      <c r="C50" s="13"/>
      <c r="D50" s="13"/>
      <c r="E50" s="13"/>
      <c r="F50" s="13"/>
      <c r="G50" s="1"/>
      <c r="H50" s="1"/>
      <c r="I50" s="1"/>
    </row>
    <row r="51" spans="1:9" x14ac:dyDescent="0.25">
      <c r="G51" s="1"/>
      <c r="H51" s="1"/>
      <c r="I51" s="1"/>
    </row>
    <row r="52" spans="1:9" x14ac:dyDescent="0.25">
      <c r="G52" s="1"/>
      <c r="H52" s="1"/>
      <c r="I52" s="1"/>
    </row>
    <row r="53" spans="1:9" x14ac:dyDescent="0.25">
      <c r="G53" s="1"/>
      <c r="H53" s="1"/>
      <c r="I53" s="1"/>
    </row>
    <row r="54" spans="1:9" x14ac:dyDescent="0.25">
      <c r="G54" s="1"/>
      <c r="H54" s="1"/>
      <c r="I54" s="1"/>
    </row>
    <row r="55" spans="1:9" x14ac:dyDescent="0.25">
      <c r="G55" s="1"/>
      <c r="H55" s="1"/>
      <c r="I55" s="1"/>
    </row>
    <row r="56" spans="1:9" x14ac:dyDescent="0.25">
      <c r="G56" s="1"/>
      <c r="H56" s="1"/>
      <c r="I56" s="1"/>
    </row>
    <row r="57" spans="1:9" x14ac:dyDescent="0.25">
      <c r="G57" s="1"/>
      <c r="H57" s="1"/>
      <c r="I57" s="1"/>
    </row>
    <row r="58" spans="1:9" x14ac:dyDescent="0.25">
      <c r="G58" s="1"/>
      <c r="H58" s="1"/>
      <c r="I58" s="1"/>
    </row>
    <row r="59" spans="1:9" x14ac:dyDescent="0.25">
      <c r="G59" s="1"/>
      <c r="H59" s="1"/>
      <c r="I59" s="1"/>
    </row>
    <row r="60" spans="1:9" x14ac:dyDescent="0.25">
      <c r="G60" s="1"/>
      <c r="H60" s="1"/>
      <c r="I60" s="1"/>
    </row>
    <row r="61" spans="1:9" x14ac:dyDescent="0.25">
      <c r="G61" s="1"/>
      <c r="H61" s="1"/>
      <c r="I61" s="1"/>
    </row>
    <row r="62" spans="1:9" x14ac:dyDescent="0.25">
      <c r="G62" s="1"/>
      <c r="H62" s="1"/>
      <c r="I62" s="1"/>
    </row>
    <row r="63" spans="1:9" x14ac:dyDescent="0.25">
      <c r="G63" s="1"/>
      <c r="H63" s="1"/>
      <c r="I63" s="1"/>
    </row>
    <row r="64" spans="1:9" x14ac:dyDescent="0.25">
      <c r="G64" s="1"/>
      <c r="H64" s="1"/>
      <c r="I64" s="1"/>
    </row>
    <row r="65" spans="7:9" x14ac:dyDescent="0.25">
      <c r="G65" s="1"/>
      <c r="H65" s="1"/>
      <c r="I65" s="1"/>
    </row>
    <row r="66" spans="7:9" x14ac:dyDescent="0.25">
      <c r="G66" s="1"/>
      <c r="H66" s="1"/>
      <c r="I66" s="1"/>
    </row>
    <row r="67" spans="7:9" x14ac:dyDescent="0.25">
      <c r="G67" s="1"/>
      <c r="H67" s="1"/>
      <c r="I67" s="1"/>
    </row>
    <row r="68" spans="7:9" x14ac:dyDescent="0.25">
      <c r="G68" s="1"/>
      <c r="H68" s="1"/>
      <c r="I68" s="1"/>
    </row>
    <row r="69" spans="7:9" x14ac:dyDescent="0.25">
      <c r="G69" s="1"/>
      <c r="H69" s="1"/>
      <c r="I69" s="1"/>
    </row>
    <row r="70" spans="7:9" x14ac:dyDescent="0.25">
      <c r="G70" s="1"/>
      <c r="H70" s="1"/>
      <c r="I70" s="1"/>
    </row>
    <row r="71" spans="7:9" x14ac:dyDescent="0.25">
      <c r="G71" s="1"/>
      <c r="H71" s="1"/>
      <c r="I71" s="1"/>
    </row>
    <row r="72" spans="7:9" x14ac:dyDescent="0.25">
      <c r="G72" s="1"/>
      <c r="H72" s="1"/>
      <c r="I72" s="1"/>
    </row>
    <row r="73" spans="7:9" x14ac:dyDescent="0.25">
      <c r="G73" s="1"/>
      <c r="H73" s="1"/>
      <c r="I73" s="1"/>
    </row>
    <row r="74" spans="7:9" x14ac:dyDescent="0.25">
      <c r="G74" s="1"/>
      <c r="H74" s="1"/>
      <c r="I74" s="1"/>
    </row>
    <row r="75" spans="7:9" x14ac:dyDescent="0.25">
      <c r="G75" s="1"/>
      <c r="H75" s="1"/>
      <c r="I75" s="1"/>
    </row>
    <row r="76" spans="7:9" x14ac:dyDescent="0.25">
      <c r="G76" s="1"/>
      <c r="H76" s="1"/>
      <c r="I76" s="1"/>
    </row>
    <row r="77" spans="7:9" x14ac:dyDescent="0.25">
      <c r="G77" s="1"/>
      <c r="H77" s="1"/>
      <c r="I77" s="1"/>
    </row>
    <row r="78" spans="7:9" x14ac:dyDescent="0.25">
      <c r="G78" s="1"/>
      <c r="H78" s="1"/>
      <c r="I78" s="1"/>
    </row>
    <row r="79" spans="7:9" x14ac:dyDescent="0.25">
      <c r="G79" s="1"/>
      <c r="H79" s="1"/>
      <c r="I79" s="1"/>
    </row>
    <row r="80" spans="7: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row r="128" spans="7:9" x14ac:dyDescent="0.25">
      <c r="G128" s="1"/>
      <c r="H128" s="1"/>
      <c r="I128" s="1"/>
    </row>
    <row r="129" spans="7:9" x14ac:dyDescent="0.25">
      <c r="G129" s="1"/>
      <c r="H129" s="1"/>
      <c r="I129" s="1"/>
    </row>
    <row r="130" spans="7:9" x14ac:dyDescent="0.25">
      <c r="G130" s="1"/>
      <c r="H130" s="1"/>
      <c r="I130" s="1"/>
    </row>
    <row r="131" spans="7:9" x14ac:dyDescent="0.25">
      <c r="G131" s="1"/>
      <c r="H131" s="1"/>
      <c r="I131" s="1"/>
    </row>
    <row r="132" spans="7:9" x14ac:dyDescent="0.25">
      <c r="G132" s="1"/>
      <c r="H132" s="1"/>
      <c r="I132" s="1"/>
    </row>
    <row r="133" spans="7:9" x14ac:dyDescent="0.25">
      <c r="G133" s="1"/>
      <c r="H133" s="1"/>
      <c r="I133" s="1"/>
    </row>
    <row r="134" spans="7:9" x14ac:dyDescent="0.25">
      <c r="G134" s="1"/>
      <c r="H134" s="1"/>
      <c r="I134" s="1"/>
    </row>
    <row r="135" spans="7:9" x14ac:dyDescent="0.25">
      <c r="G135" s="1"/>
      <c r="H135" s="1"/>
      <c r="I135" s="1"/>
    </row>
    <row r="136" spans="7:9" x14ac:dyDescent="0.25">
      <c r="G136" s="1"/>
      <c r="H136" s="1"/>
      <c r="I136" s="1"/>
    </row>
    <row r="137" spans="7:9" x14ac:dyDescent="0.25">
      <c r="G137" s="1"/>
      <c r="H137" s="1"/>
      <c r="I137" s="1"/>
    </row>
    <row r="138" spans="7:9" x14ac:dyDescent="0.25">
      <c r="G138" s="1"/>
      <c r="H138" s="1"/>
      <c r="I138" s="1"/>
    </row>
    <row r="139" spans="7:9" x14ac:dyDescent="0.25">
      <c r="G139" s="1"/>
      <c r="H139" s="1"/>
      <c r="I139" s="1"/>
    </row>
    <row r="140" spans="7:9" x14ac:dyDescent="0.25">
      <c r="G140" s="1"/>
      <c r="H140" s="1"/>
      <c r="I140" s="1"/>
    </row>
    <row r="141" spans="7:9" x14ac:dyDescent="0.25">
      <c r="G141" s="1"/>
      <c r="H141" s="1"/>
      <c r="I141" s="1"/>
    </row>
    <row r="142" spans="7:9" x14ac:dyDescent="0.25">
      <c r="G142" s="1"/>
      <c r="H142" s="1"/>
      <c r="I142" s="1"/>
    </row>
    <row r="143" spans="7:9" x14ac:dyDescent="0.25">
      <c r="G143" s="1"/>
      <c r="H143" s="1"/>
      <c r="I143" s="1"/>
    </row>
    <row r="144" spans="7:9" x14ac:dyDescent="0.25">
      <c r="G144" s="1"/>
      <c r="H144" s="1"/>
      <c r="I144" s="1"/>
    </row>
    <row r="145" spans="7:9" x14ac:dyDescent="0.25">
      <c r="G145" s="1"/>
      <c r="H145" s="1"/>
      <c r="I145" s="1"/>
    </row>
    <row r="146" spans="7:9" x14ac:dyDescent="0.25">
      <c r="G146" s="1"/>
      <c r="H146" s="1"/>
      <c r="I146" s="1"/>
    </row>
    <row r="147" spans="7:9" x14ac:dyDescent="0.25">
      <c r="G147" s="1"/>
      <c r="H147" s="1"/>
      <c r="I147" s="1"/>
    </row>
    <row r="148" spans="7:9" x14ac:dyDescent="0.25">
      <c r="G148" s="1"/>
      <c r="H148" s="1"/>
      <c r="I148" s="1"/>
    </row>
    <row r="149" spans="7:9" x14ac:dyDescent="0.25">
      <c r="G149" s="1"/>
      <c r="H149" s="1"/>
      <c r="I149" s="1"/>
    </row>
    <row r="150" spans="7:9" x14ac:dyDescent="0.25">
      <c r="G150" s="1"/>
      <c r="H150" s="1"/>
      <c r="I150" s="1"/>
    </row>
    <row r="151" spans="7:9" x14ac:dyDescent="0.25">
      <c r="G151" s="1"/>
      <c r="H151" s="1"/>
      <c r="I151" s="1"/>
    </row>
    <row r="152" spans="7:9" x14ac:dyDescent="0.25">
      <c r="G152" s="1"/>
      <c r="H152" s="1"/>
      <c r="I152" s="1"/>
    </row>
    <row r="153" spans="7:9" x14ac:dyDescent="0.25">
      <c r="G153" s="1"/>
      <c r="H153" s="1"/>
      <c r="I153" s="1"/>
    </row>
    <row r="154" spans="7:9" x14ac:dyDescent="0.25">
      <c r="G154" s="1"/>
      <c r="H154" s="1"/>
      <c r="I154" s="1"/>
    </row>
    <row r="155" spans="7:9" x14ac:dyDescent="0.25">
      <c r="G155" s="1"/>
      <c r="H155" s="1"/>
      <c r="I155" s="1"/>
    </row>
    <row r="156" spans="7:9" x14ac:dyDescent="0.25">
      <c r="G156" s="1"/>
      <c r="H156" s="1"/>
      <c r="I156" s="1"/>
    </row>
    <row r="157" spans="7:9" x14ac:dyDescent="0.25">
      <c r="G157" s="1"/>
      <c r="H157" s="1"/>
      <c r="I157" s="1"/>
    </row>
    <row r="158" spans="7:9" x14ac:dyDescent="0.25">
      <c r="G158" s="1"/>
      <c r="H158" s="1"/>
      <c r="I158" s="1"/>
    </row>
    <row r="159" spans="7:9" x14ac:dyDescent="0.25">
      <c r="G159" s="1"/>
      <c r="H159" s="1"/>
      <c r="I159" s="1"/>
    </row>
    <row r="160" spans="7:9" x14ac:dyDescent="0.25">
      <c r="G160" s="1"/>
      <c r="H160" s="1"/>
      <c r="I160" s="1"/>
    </row>
    <row r="161" spans="7:9" x14ac:dyDescent="0.25">
      <c r="G161" s="1"/>
      <c r="H161" s="1"/>
      <c r="I161" s="1"/>
    </row>
    <row r="162" spans="7:9" x14ac:dyDescent="0.25">
      <c r="G162" s="1"/>
      <c r="H162" s="1"/>
      <c r="I162" s="1"/>
    </row>
    <row r="163" spans="7:9" x14ac:dyDescent="0.25">
      <c r="G163" s="1"/>
      <c r="H163" s="1"/>
      <c r="I163" s="1"/>
    </row>
    <row r="164" spans="7:9" x14ac:dyDescent="0.25">
      <c r="G164" s="1"/>
      <c r="H164" s="1"/>
      <c r="I164" s="1"/>
    </row>
    <row r="165" spans="7:9" x14ac:dyDescent="0.25">
      <c r="G165" s="1"/>
      <c r="H165" s="1"/>
      <c r="I165" s="1"/>
    </row>
    <row r="166" spans="7:9" x14ac:dyDescent="0.25">
      <c r="G166" s="1"/>
      <c r="H166" s="1"/>
      <c r="I166" s="1"/>
    </row>
    <row r="167" spans="7:9" x14ac:dyDescent="0.25">
      <c r="G167" s="1"/>
      <c r="H167" s="1"/>
      <c r="I167" s="1"/>
    </row>
    <row r="168" spans="7:9" x14ac:dyDescent="0.25">
      <c r="G168" s="1"/>
      <c r="H168" s="1"/>
      <c r="I168" s="1"/>
    </row>
    <row r="169" spans="7:9" x14ac:dyDescent="0.25">
      <c r="G169" s="1"/>
      <c r="H169" s="1"/>
      <c r="I169" s="1"/>
    </row>
    <row r="170" spans="7:9" x14ac:dyDescent="0.25">
      <c r="G170" s="1"/>
      <c r="H170" s="1"/>
      <c r="I170" s="1"/>
    </row>
    <row r="171" spans="7:9" x14ac:dyDescent="0.25">
      <c r="G171" s="1"/>
      <c r="H171" s="1"/>
      <c r="I171" s="1"/>
    </row>
    <row r="172" spans="7:9" x14ac:dyDescent="0.25">
      <c r="G172" s="1"/>
      <c r="H172" s="1"/>
      <c r="I172" s="1"/>
    </row>
    <row r="173" spans="7:9" x14ac:dyDescent="0.25">
      <c r="G173" s="1"/>
      <c r="H173" s="1"/>
      <c r="I173" s="1"/>
    </row>
    <row r="174" spans="7:9" x14ac:dyDescent="0.25">
      <c r="G174" s="1"/>
      <c r="H174" s="1"/>
      <c r="I174" s="1"/>
    </row>
    <row r="175" spans="7:9" x14ac:dyDescent="0.25">
      <c r="G175" s="1"/>
      <c r="H175" s="1"/>
      <c r="I175" s="1"/>
    </row>
  </sheetData>
  <sortState ref="A7:F9">
    <sortCondition sortBy="icon" ref="A7"/>
  </sortState>
  <mergeCells count="2">
    <mergeCell ref="A2:F2"/>
    <mergeCell ref="B1:F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74"/>
  <sheetViews>
    <sheetView workbookViewId="0">
      <pane xSplit="5" ySplit="3" topLeftCell="F4" activePane="bottomRight" state="frozen"/>
      <selection pane="topRight" activeCell="M1" sqref="M1"/>
      <selection pane="bottomLeft" activeCell="A3" sqref="A3"/>
      <selection pane="bottomRight" activeCell="A2" sqref="A2:F2"/>
    </sheetView>
  </sheetViews>
  <sheetFormatPr defaultRowHeight="15" x14ac:dyDescent="0.25"/>
  <cols>
    <col min="1" max="1" width="35.7109375" style="16" customWidth="1"/>
    <col min="2" max="6" width="9.7109375" style="16" customWidth="1"/>
    <col min="7" max="10" width="8.7109375" customWidth="1"/>
  </cols>
  <sheetData>
    <row r="1" spans="1:9" ht="114.75" customHeight="1" x14ac:dyDescent="0.25">
      <c r="A1" s="30"/>
      <c r="B1" s="63" t="s">
        <v>420</v>
      </c>
      <c r="C1" s="63"/>
      <c r="D1" s="63"/>
      <c r="E1" s="63"/>
      <c r="F1" s="63"/>
    </row>
    <row r="2" spans="1:9" ht="75" customHeight="1" x14ac:dyDescent="0.25">
      <c r="A2" s="62" t="s">
        <v>425</v>
      </c>
      <c r="B2" s="62"/>
      <c r="C2" s="62"/>
      <c r="D2" s="62"/>
      <c r="E2" s="62"/>
      <c r="F2" s="62"/>
    </row>
    <row r="3" spans="1:9" ht="149.25" customHeight="1" x14ac:dyDescent="0.25">
      <c r="A3" s="19" t="s">
        <v>143</v>
      </c>
      <c r="B3" s="17" t="s">
        <v>144</v>
      </c>
      <c r="C3" s="18" t="s">
        <v>3</v>
      </c>
      <c r="D3" s="18" t="s">
        <v>2</v>
      </c>
      <c r="E3" s="18" t="s">
        <v>1</v>
      </c>
      <c r="F3" s="18" t="s">
        <v>260</v>
      </c>
      <c r="G3" s="1"/>
      <c r="H3" s="1"/>
      <c r="I3" s="1"/>
    </row>
    <row r="4" spans="1:9" ht="56.25" customHeight="1" x14ac:dyDescent="0.25">
      <c r="A4" s="5" t="s">
        <v>269</v>
      </c>
      <c r="B4" s="5">
        <v>17</v>
      </c>
      <c r="C4" s="7" t="s">
        <v>93</v>
      </c>
      <c r="D4" s="5" t="s">
        <v>63</v>
      </c>
      <c r="E4" s="5" t="s">
        <v>183</v>
      </c>
      <c r="F4" s="5" t="s">
        <v>266</v>
      </c>
      <c r="G4" s="1"/>
      <c r="H4" s="1"/>
      <c r="I4" s="1"/>
    </row>
    <row r="5" spans="1:9" ht="25.5" customHeight="1" x14ac:dyDescent="0.25">
      <c r="A5" s="5"/>
      <c r="B5" s="5">
        <v>11</v>
      </c>
      <c r="C5" s="7" t="s">
        <v>206</v>
      </c>
      <c r="D5" s="5"/>
      <c r="E5" s="5"/>
      <c r="F5" s="5"/>
      <c r="G5" s="1"/>
      <c r="H5" s="1"/>
      <c r="I5" s="1"/>
    </row>
    <row r="6" spans="1:9" ht="15.75" customHeight="1" x14ac:dyDescent="0.25">
      <c r="A6" s="5"/>
      <c r="B6" s="5">
        <v>0</v>
      </c>
      <c r="C6" s="7" t="s">
        <v>199</v>
      </c>
      <c r="D6" s="5"/>
      <c r="E6" s="5"/>
      <c r="F6" s="5"/>
      <c r="G6" s="1"/>
      <c r="H6" s="1"/>
      <c r="I6" s="1"/>
    </row>
    <row r="7" spans="1:9" s="4" customFormat="1" ht="38.25" x14ac:dyDescent="0.25">
      <c r="A7" s="5" t="s">
        <v>41</v>
      </c>
      <c r="B7" s="5">
        <v>12</v>
      </c>
      <c r="C7" s="7" t="s">
        <v>93</v>
      </c>
      <c r="D7" s="5" t="s">
        <v>8</v>
      </c>
      <c r="E7" s="5" t="s">
        <v>264</v>
      </c>
      <c r="F7" s="5" t="s">
        <v>266</v>
      </c>
      <c r="G7" s="3"/>
      <c r="H7" s="3"/>
      <c r="I7" s="3"/>
    </row>
    <row r="8" spans="1:9" s="4" customFormat="1" ht="25.5" x14ac:dyDescent="0.25">
      <c r="A8" s="5"/>
      <c r="B8" s="5">
        <v>8</v>
      </c>
      <c r="C8" s="7" t="s">
        <v>206</v>
      </c>
      <c r="D8" s="5"/>
      <c r="E8" s="5"/>
      <c r="F8" s="5"/>
      <c r="G8" s="3"/>
      <c r="H8" s="3"/>
      <c r="I8" s="3"/>
    </row>
    <row r="9" spans="1:9" s="4" customFormat="1" x14ac:dyDescent="0.25">
      <c r="A9" s="5"/>
      <c r="B9" s="5">
        <v>0</v>
      </c>
      <c r="C9" s="7" t="s">
        <v>199</v>
      </c>
      <c r="D9" s="5"/>
      <c r="E9" s="5"/>
      <c r="F9" s="5"/>
      <c r="G9" s="3"/>
      <c r="H9" s="3"/>
      <c r="I9" s="3"/>
    </row>
    <row r="10" spans="1:9" s="4" customFormat="1" ht="38.25" x14ac:dyDescent="0.25">
      <c r="A10" s="5" t="s">
        <v>167</v>
      </c>
      <c r="B10" s="5">
        <v>10</v>
      </c>
      <c r="C10" s="5" t="s">
        <v>93</v>
      </c>
      <c r="D10" s="5" t="s">
        <v>8</v>
      </c>
      <c r="E10" s="5" t="s">
        <v>264</v>
      </c>
      <c r="F10" s="5" t="s">
        <v>266</v>
      </c>
      <c r="G10" s="3"/>
      <c r="H10" s="3"/>
      <c r="I10" s="3"/>
    </row>
    <row r="11" spans="1:9" s="4" customFormat="1" ht="25.5" x14ac:dyDescent="0.25">
      <c r="A11" s="5"/>
      <c r="B11" s="5">
        <v>6</v>
      </c>
      <c r="C11" s="5" t="s">
        <v>206</v>
      </c>
      <c r="D11" s="5"/>
      <c r="E11" s="5"/>
      <c r="F11" s="5"/>
      <c r="G11" s="3"/>
      <c r="H11" s="3"/>
      <c r="I11" s="3"/>
    </row>
    <row r="12" spans="1:9" s="4" customFormat="1" x14ac:dyDescent="0.25">
      <c r="A12" s="5"/>
      <c r="B12" s="5">
        <v>0</v>
      </c>
      <c r="C12" s="5" t="s">
        <v>199</v>
      </c>
      <c r="D12" s="5"/>
      <c r="E12" s="5"/>
      <c r="F12" s="5"/>
      <c r="G12" s="3"/>
      <c r="H12" s="3"/>
      <c r="I12" s="3"/>
    </row>
    <row r="13" spans="1:9" s="4" customFormat="1" ht="114.75" x14ac:dyDescent="0.25">
      <c r="A13" s="5" t="s">
        <v>319</v>
      </c>
      <c r="B13" s="5">
        <v>10</v>
      </c>
      <c r="C13" s="6" t="s">
        <v>82</v>
      </c>
      <c r="D13" s="5" t="s">
        <v>8</v>
      </c>
      <c r="E13" s="5" t="s">
        <v>47</v>
      </c>
      <c r="F13" s="5" t="s">
        <v>128</v>
      </c>
      <c r="G13" s="3"/>
      <c r="H13" s="3"/>
      <c r="I13" s="3"/>
    </row>
    <row r="14" spans="1:9" s="4" customFormat="1" ht="25.5" x14ac:dyDescent="0.25">
      <c r="A14" s="5"/>
      <c r="B14" s="5">
        <v>6</v>
      </c>
      <c r="C14" s="6" t="s">
        <v>94</v>
      </c>
      <c r="D14" s="5"/>
      <c r="E14" s="5"/>
      <c r="F14" s="5"/>
      <c r="G14" s="3"/>
      <c r="H14" s="3"/>
      <c r="I14" s="3"/>
    </row>
    <row r="15" spans="1:9" s="4" customFormat="1" x14ac:dyDescent="0.25">
      <c r="A15" s="5"/>
      <c r="B15" s="5">
        <v>0</v>
      </c>
      <c r="C15" s="6" t="s">
        <v>81</v>
      </c>
      <c r="D15" s="5"/>
      <c r="E15" s="5"/>
      <c r="F15" s="5"/>
      <c r="G15" s="3"/>
      <c r="H15" s="3"/>
      <c r="I15" s="3"/>
    </row>
    <row r="16" spans="1:9" s="4" customFormat="1" ht="51" x14ac:dyDescent="0.25">
      <c r="A16" s="5" t="s">
        <v>177</v>
      </c>
      <c r="B16" s="5">
        <v>10</v>
      </c>
      <c r="C16" s="6">
        <v>1</v>
      </c>
      <c r="D16" s="5" t="s">
        <v>8</v>
      </c>
      <c r="E16" s="5" t="s">
        <v>31</v>
      </c>
      <c r="F16" s="5" t="s">
        <v>30</v>
      </c>
      <c r="G16" s="3"/>
      <c r="H16" s="3"/>
      <c r="I16" s="3"/>
    </row>
    <row r="17" spans="1:9" s="4" customFormat="1" x14ac:dyDescent="0.25">
      <c r="A17" s="5"/>
      <c r="B17" s="5">
        <v>0</v>
      </c>
      <c r="C17" s="6" t="s">
        <v>86</v>
      </c>
      <c r="D17" s="5"/>
      <c r="E17" s="5"/>
      <c r="F17" s="5"/>
      <c r="G17" s="3"/>
      <c r="H17" s="3"/>
      <c r="I17" s="3"/>
    </row>
    <row r="18" spans="1:9" s="4" customFormat="1" x14ac:dyDescent="0.25">
      <c r="A18" s="5"/>
      <c r="B18" s="5"/>
      <c r="C18" s="6"/>
      <c r="D18" s="5"/>
      <c r="E18" s="5"/>
      <c r="F18" s="5"/>
      <c r="G18" s="3"/>
      <c r="H18" s="3"/>
      <c r="I18" s="3"/>
    </row>
    <row r="19" spans="1:9" s="4" customFormat="1" ht="76.5" x14ac:dyDescent="0.25">
      <c r="A19" s="5" t="s">
        <v>32</v>
      </c>
      <c r="B19" s="5">
        <v>10</v>
      </c>
      <c r="C19" s="6" t="s">
        <v>82</v>
      </c>
      <c r="D19" s="5" t="s">
        <v>8</v>
      </c>
      <c r="E19" s="5" t="s">
        <v>304</v>
      </c>
      <c r="F19" s="5" t="s">
        <v>128</v>
      </c>
      <c r="G19" s="3"/>
      <c r="H19" s="3"/>
      <c r="I19" s="3"/>
    </row>
    <row r="20" spans="1:9" s="4" customFormat="1" ht="25.5" x14ac:dyDescent="0.25">
      <c r="A20" s="5"/>
      <c r="B20" s="5">
        <v>6</v>
      </c>
      <c r="C20" s="6" t="s">
        <v>94</v>
      </c>
      <c r="D20" s="5"/>
      <c r="E20" s="5"/>
      <c r="F20" s="5"/>
      <c r="G20" s="3"/>
      <c r="H20" s="3"/>
      <c r="I20" s="3"/>
    </row>
    <row r="21" spans="1:9" s="4" customFormat="1" x14ac:dyDescent="0.25">
      <c r="A21" s="5"/>
      <c r="B21" s="5">
        <v>0</v>
      </c>
      <c r="C21" s="6" t="s">
        <v>81</v>
      </c>
      <c r="D21" s="5"/>
      <c r="E21" s="5"/>
      <c r="F21" s="5"/>
      <c r="G21" s="3"/>
      <c r="H21" s="3"/>
      <c r="I21" s="3"/>
    </row>
    <row r="22" spans="1:9" s="4" customFormat="1" ht="89.25" x14ac:dyDescent="0.25">
      <c r="A22" s="5" t="s">
        <v>33</v>
      </c>
      <c r="B22" s="5">
        <v>10</v>
      </c>
      <c r="C22" s="6" t="s">
        <v>82</v>
      </c>
      <c r="D22" s="5" t="s">
        <v>8</v>
      </c>
      <c r="E22" s="5" t="s">
        <v>304</v>
      </c>
      <c r="F22" s="5" t="s">
        <v>34</v>
      </c>
      <c r="G22" s="3"/>
      <c r="H22" s="3"/>
      <c r="I22" s="3"/>
    </row>
    <row r="23" spans="1:9" s="4" customFormat="1" ht="25.5" x14ac:dyDescent="0.25">
      <c r="A23" s="5"/>
      <c r="B23" s="5">
        <v>6</v>
      </c>
      <c r="C23" s="6" t="s">
        <v>94</v>
      </c>
      <c r="D23" s="5"/>
      <c r="E23" s="5"/>
      <c r="F23" s="5"/>
      <c r="G23" s="3"/>
      <c r="H23" s="3"/>
      <c r="I23" s="3"/>
    </row>
    <row r="24" spans="1:9" s="4" customFormat="1" x14ac:dyDescent="0.25">
      <c r="A24" s="5"/>
      <c r="B24" s="5">
        <v>0</v>
      </c>
      <c r="C24" s="6" t="s">
        <v>81</v>
      </c>
      <c r="D24" s="5"/>
      <c r="E24" s="5"/>
      <c r="F24" s="5"/>
      <c r="G24" s="3"/>
      <c r="H24" s="3"/>
      <c r="I24" s="3"/>
    </row>
    <row r="25" spans="1:9" s="4" customFormat="1" ht="89.25" x14ac:dyDescent="0.25">
      <c r="A25" s="13" t="s">
        <v>246</v>
      </c>
      <c r="B25" s="23">
        <v>3</v>
      </c>
      <c r="C25" s="13">
        <v>1</v>
      </c>
      <c r="D25" s="13" t="s">
        <v>256</v>
      </c>
      <c r="E25" s="13" t="s">
        <v>247</v>
      </c>
      <c r="F25" s="13" t="s">
        <v>128</v>
      </c>
      <c r="G25" s="3"/>
      <c r="H25" s="3"/>
      <c r="I25" s="3"/>
    </row>
    <row r="26" spans="1:9" s="4" customFormat="1" ht="25.5" x14ac:dyDescent="0.25">
      <c r="A26" s="13"/>
      <c r="B26" s="23">
        <v>0</v>
      </c>
      <c r="C26" s="13">
        <v>0</v>
      </c>
      <c r="D26" s="13" t="s">
        <v>257</v>
      </c>
      <c r="E26" s="13"/>
      <c r="F26" s="13"/>
      <c r="G26" s="3"/>
      <c r="H26" s="3"/>
      <c r="I26" s="3"/>
    </row>
    <row r="27" spans="1:9" s="4" customFormat="1" x14ac:dyDescent="0.25">
      <c r="A27" s="13"/>
      <c r="B27" s="23"/>
      <c r="C27" s="13"/>
      <c r="D27" s="13"/>
      <c r="E27" s="13"/>
      <c r="F27" s="13"/>
      <c r="G27" s="3"/>
      <c r="H27" s="3"/>
      <c r="I27" s="3"/>
    </row>
    <row r="28" spans="1:9" s="4" customFormat="1" ht="102" x14ac:dyDescent="0.25">
      <c r="A28" s="13" t="s">
        <v>249</v>
      </c>
      <c r="B28" s="23">
        <v>8</v>
      </c>
      <c r="C28" s="13">
        <v>1</v>
      </c>
      <c r="D28" s="13" t="s">
        <v>256</v>
      </c>
      <c r="E28" s="13"/>
      <c r="F28" s="13" t="s">
        <v>251</v>
      </c>
      <c r="G28" s="3"/>
      <c r="H28" s="3"/>
      <c r="I28" s="3"/>
    </row>
    <row r="29" spans="1:9" s="4" customFormat="1" ht="25.5" x14ac:dyDescent="0.25">
      <c r="A29" s="13"/>
      <c r="B29" s="23">
        <v>0</v>
      </c>
      <c r="C29" s="13">
        <v>0</v>
      </c>
      <c r="D29" s="13" t="s">
        <v>257</v>
      </c>
      <c r="E29" s="13"/>
      <c r="F29" s="13"/>
      <c r="G29" s="3"/>
      <c r="H29" s="3"/>
      <c r="I29" s="3"/>
    </row>
    <row r="30" spans="1:9" s="4" customFormat="1" x14ac:dyDescent="0.25">
      <c r="A30" s="13"/>
      <c r="B30" s="23"/>
      <c r="C30" s="13"/>
      <c r="D30" s="13"/>
      <c r="E30" s="13"/>
      <c r="F30" s="13"/>
      <c r="G30" s="3"/>
      <c r="H30" s="3"/>
      <c r="I30" s="3"/>
    </row>
    <row r="31" spans="1:9" s="4" customFormat="1" ht="191.25" x14ac:dyDescent="0.25">
      <c r="A31" s="5" t="s">
        <v>243</v>
      </c>
      <c r="B31" s="5">
        <v>10</v>
      </c>
      <c r="C31" s="6" t="s">
        <v>95</v>
      </c>
      <c r="D31" s="5" t="s">
        <v>8</v>
      </c>
      <c r="E31" s="5" t="s">
        <v>123</v>
      </c>
      <c r="F31" s="5" t="s">
        <v>127</v>
      </c>
      <c r="G31" s="3"/>
      <c r="H31" s="3"/>
      <c r="I31" s="3"/>
    </row>
    <row r="32" spans="1:9" s="4" customFormat="1" ht="25.5" x14ac:dyDescent="0.25">
      <c r="A32" s="5"/>
      <c r="B32" s="5">
        <v>6</v>
      </c>
      <c r="C32" s="6" t="s">
        <v>115</v>
      </c>
      <c r="D32" s="5"/>
      <c r="E32" s="5"/>
      <c r="F32" s="5"/>
      <c r="G32" s="3"/>
      <c r="H32" s="3"/>
      <c r="I32" s="3"/>
    </row>
    <row r="33" spans="1:9" s="4" customFormat="1" x14ac:dyDescent="0.25">
      <c r="A33" s="5"/>
      <c r="B33" s="5">
        <v>0</v>
      </c>
      <c r="C33" s="6" t="s">
        <v>116</v>
      </c>
      <c r="D33" s="5"/>
      <c r="E33" s="5"/>
      <c r="F33" s="5"/>
      <c r="G33" s="3"/>
      <c r="H33" s="3"/>
      <c r="I33" s="3"/>
    </row>
    <row r="34" spans="1:9" s="4" customFormat="1" ht="38.25" x14ac:dyDescent="0.25">
      <c r="A34" s="8" t="s">
        <v>248</v>
      </c>
      <c r="B34" s="8">
        <v>10</v>
      </c>
      <c r="C34" s="11" t="s">
        <v>93</v>
      </c>
      <c r="D34" s="8" t="s">
        <v>8</v>
      </c>
      <c r="E34" s="8" t="s">
        <v>264</v>
      </c>
      <c r="F34" s="8" t="s">
        <v>266</v>
      </c>
      <c r="G34" s="3"/>
      <c r="H34" s="3"/>
      <c r="I34" s="3"/>
    </row>
    <row r="35" spans="1:9" s="4" customFormat="1" ht="25.5" x14ac:dyDescent="0.25">
      <c r="A35" s="8"/>
      <c r="B35" s="8">
        <v>6</v>
      </c>
      <c r="C35" s="12" t="s">
        <v>206</v>
      </c>
      <c r="D35" s="13"/>
      <c r="E35" s="38"/>
      <c r="F35" s="13"/>
      <c r="G35" s="3"/>
      <c r="H35" s="3"/>
      <c r="I35" s="3"/>
    </row>
    <row r="36" spans="1:9" s="4" customFormat="1" x14ac:dyDescent="0.25">
      <c r="A36" s="8"/>
      <c r="B36" s="8">
        <v>0</v>
      </c>
      <c r="C36" s="12" t="s">
        <v>199</v>
      </c>
      <c r="D36" s="13"/>
      <c r="E36" s="38"/>
      <c r="F36" s="13"/>
      <c r="G36" s="3"/>
      <c r="H36" s="3"/>
      <c r="I36" s="3"/>
    </row>
    <row r="37" spans="1:9" s="4" customFormat="1" ht="76.5" x14ac:dyDescent="0.25">
      <c r="A37" s="13" t="s">
        <v>18</v>
      </c>
      <c r="B37" s="23">
        <v>10</v>
      </c>
      <c r="C37" s="59">
        <v>1</v>
      </c>
      <c r="D37" s="13" t="s">
        <v>256</v>
      </c>
      <c r="E37" s="13" t="s">
        <v>340</v>
      </c>
      <c r="F37" s="13" t="s">
        <v>339</v>
      </c>
      <c r="G37" s="3"/>
      <c r="H37" s="3"/>
      <c r="I37" s="3"/>
    </row>
    <row r="38" spans="1:9" s="4" customFormat="1" ht="25.5" x14ac:dyDescent="0.25">
      <c r="A38" s="13"/>
      <c r="B38" s="23">
        <v>0</v>
      </c>
      <c r="C38" s="60">
        <v>0</v>
      </c>
      <c r="D38" s="13" t="s">
        <v>257</v>
      </c>
      <c r="E38" s="13"/>
      <c r="F38" s="13"/>
      <c r="G38" s="3"/>
      <c r="H38" s="3"/>
      <c r="I38" s="3"/>
    </row>
    <row r="39" spans="1:9" s="4" customFormat="1" x14ac:dyDescent="0.25">
      <c r="A39" s="13"/>
      <c r="B39" s="23"/>
      <c r="C39" s="12"/>
      <c r="D39" s="13"/>
      <c r="E39" s="13"/>
      <c r="F39" s="13"/>
      <c r="G39" s="3"/>
      <c r="H39" s="3"/>
      <c r="I39" s="3"/>
    </row>
    <row r="40" spans="1:9" s="4" customFormat="1" ht="127.5" x14ac:dyDescent="0.25">
      <c r="A40" s="8" t="s">
        <v>314</v>
      </c>
      <c r="B40" s="23">
        <v>10</v>
      </c>
      <c r="C40" s="7">
        <v>1</v>
      </c>
      <c r="D40" s="13" t="s">
        <v>8</v>
      </c>
      <c r="E40" s="8" t="s">
        <v>320</v>
      </c>
      <c r="F40" s="8" t="s">
        <v>128</v>
      </c>
      <c r="G40" s="3"/>
      <c r="H40" s="3"/>
      <c r="I40" s="3"/>
    </row>
    <row r="41" spans="1:9" s="4" customFormat="1" ht="25.5" x14ac:dyDescent="0.25">
      <c r="A41" s="8"/>
      <c r="B41" s="23">
        <v>6</v>
      </c>
      <c r="C41" s="13" t="s">
        <v>93</v>
      </c>
      <c r="D41" s="13"/>
      <c r="E41" s="13"/>
      <c r="F41" s="8"/>
      <c r="G41" s="3"/>
      <c r="H41" s="3"/>
      <c r="I41" s="3"/>
    </row>
    <row r="42" spans="1:9" s="4" customFormat="1" x14ac:dyDescent="0.25">
      <c r="A42" s="8"/>
      <c r="B42" s="23">
        <v>0</v>
      </c>
      <c r="C42" s="13" t="s">
        <v>81</v>
      </c>
      <c r="D42" s="13"/>
      <c r="E42" s="13"/>
      <c r="F42" s="8"/>
      <c r="G42" s="3"/>
      <c r="H42" s="3"/>
      <c r="I42" s="3"/>
    </row>
    <row r="43" spans="1:9" s="4" customFormat="1" ht="306" x14ac:dyDescent="0.25">
      <c r="A43" s="13" t="s">
        <v>321</v>
      </c>
      <c r="B43" s="23">
        <v>10</v>
      </c>
      <c r="C43" s="7" t="s">
        <v>363</v>
      </c>
      <c r="D43" s="13" t="s">
        <v>174</v>
      </c>
      <c r="E43" s="13" t="s">
        <v>357</v>
      </c>
      <c r="F43" s="13" t="s">
        <v>333</v>
      </c>
      <c r="G43" s="3"/>
      <c r="H43" s="3"/>
      <c r="I43" s="3"/>
    </row>
    <row r="44" spans="1:9" s="4" customFormat="1" ht="25.5" x14ac:dyDescent="0.25">
      <c r="A44" s="13"/>
      <c r="B44" s="23">
        <v>0</v>
      </c>
      <c r="C44" s="7" t="s">
        <v>362</v>
      </c>
      <c r="D44" s="13"/>
      <c r="E44" s="13"/>
      <c r="F44" s="13"/>
      <c r="G44" s="3"/>
      <c r="H44" s="3"/>
      <c r="I44" s="3"/>
    </row>
    <row r="45" spans="1:9" s="4" customFormat="1" x14ac:dyDescent="0.25">
      <c r="A45" s="13"/>
      <c r="B45" s="14"/>
      <c r="C45" s="13"/>
      <c r="D45" s="13"/>
      <c r="E45" s="13"/>
      <c r="F45" s="13"/>
      <c r="G45" s="3"/>
      <c r="H45" s="3"/>
      <c r="I45" s="3"/>
    </row>
    <row r="46" spans="1:9" s="4" customFormat="1" ht="331.5" x14ac:dyDescent="0.25">
      <c r="A46" s="13" t="s">
        <v>245</v>
      </c>
      <c r="B46" s="14">
        <v>10</v>
      </c>
      <c r="C46" s="7">
        <v>1</v>
      </c>
      <c r="D46" s="13" t="s">
        <v>191</v>
      </c>
      <c r="E46" s="13" t="s">
        <v>358</v>
      </c>
      <c r="F46" s="13" t="s">
        <v>136</v>
      </c>
      <c r="G46" s="3"/>
      <c r="H46" s="3"/>
      <c r="I46" s="3"/>
    </row>
    <row r="47" spans="1:9" s="4" customFormat="1" ht="25.5" x14ac:dyDescent="0.25">
      <c r="A47" s="13"/>
      <c r="B47" s="14">
        <v>6</v>
      </c>
      <c r="C47" s="13" t="s">
        <v>250</v>
      </c>
      <c r="D47" s="13"/>
      <c r="E47" s="13"/>
      <c r="F47" s="13"/>
      <c r="G47" s="3"/>
      <c r="H47" s="3"/>
      <c r="I47" s="3"/>
    </row>
    <row r="48" spans="1:9" s="4" customFormat="1" x14ac:dyDescent="0.25">
      <c r="A48" s="8"/>
      <c r="B48" s="23">
        <v>0</v>
      </c>
      <c r="C48" s="13" t="s">
        <v>84</v>
      </c>
      <c r="D48" s="13"/>
      <c r="E48" s="13"/>
      <c r="F48" s="13"/>
      <c r="G48" s="3"/>
      <c r="H48" s="3"/>
      <c r="I48" s="3"/>
    </row>
    <row r="49" spans="1:9" x14ac:dyDescent="0.25">
      <c r="A49" s="13" t="s">
        <v>124</v>
      </c>
      <c r="B49" s="14">
        <f>B4+B7+B10+B13+B16+B19+B22+B25+B28+B31+B34+B37+B40+B43+B46</f>
        <v>150</v>
      </c>
      <c r="C49" s="13"/>
      <c r="D49" s="13"/>
      <c r="E49" s="13"/>
      <c r="F49" s="13"/>
      <c r="G49" s="1"/>
      <c r="H49" s="1"/>
      <c r="I49" s="1"/>
    </row>
    <row r="50" spans="1:9" x14ac:dyDescent="0.25">
      <c r="A50" s="13" t="s">
        <v>132</v>
      </c>
      <c r="B50" s="13">
        <v>15</v>
      </c>
      <c r="C50" s="13"/>
      <c r="D50" s="13"/>
      <c r="E50" s="13"/>
      <c r="F50" s="13"/>
      <c r="G50" s="1"/>
      <c r="H50" s="1"/>
      <c r="I50" s="1"/>
    </row>
    <row r="51" spans="1:9" x14ac:dyDescent="0.25">
      <c r="G51" s="1"/>
      <c r="H51" s="1"/>
      <c r="I51" s="1"/>
    </row>
    <row r="52" spans="1:9" x14ac:dyDescent="0.25">
      <c r="G52" s="1"/>
      <c r="H52" s="1"/>
      <c r="I52" s="1"/>
    </row>
    <row r="53" spans="1:9" x14ac:dyDescent="0.25">
      <c r="G53" s="1"/>
      <c r="H53" s="1"/>
      <c r="I53" s="1"/>
    </row>
    <row r="54" spans="1:9" x14ac:dyDescent="0.25">
      <c r="G54" s="1"/>
      <c r="H54" s="1"/>
      <c r="I54" s="1"/>
    </row>
    <row r="55" spans="1:9" x14ac:dyDescent="0.25">
      <c r="G55" s="1"/>
      <c r="H55" s="1"/>
      <c r="I55" s="1"/>
    </row>
    <row r="56" spans="1:9" x14ac:dyDescent="0.25">
      <c r="G56" s="1"/>
      <c r="H56" s="1"/>
      <c r="I56" s="1"/>
    </row>
    <row r="57" spans="1:9" x14ac:dyDescent="0.25">
      <c r="G57" s="1"/>
      <c r="H57" s="1"/>
      <c r="I57" s="1"/>
    </row>
    <row r="58" spans="1:9" x14ac:dyDescent="0.25">
      <c r="G58" s="1"/>
      <c r="H58" s="1"/>
      <c r="I58" s="1"/>
    </row>
    <row r="59" spans="1:9" x14ac:dyDescent="0.25">
      <c r="G59" s="1"/>
      <c r="H59" s="1"/>
      <c r="I59" s="1"/>
    </row>
    <row r="60" spans="1:9" x14ac:dyDescent="0.25">
      <c r="G60" s="1"/>
      <c r="H60" s="1"/>
      <c r="I60" s="1"/>
    </row>
    <row r="61" spans="1:9" x14ac:dyDescent="0.25">
      <c r="G61" s="1"/>
      <c r="H61" s="1"/>
      <c r="I61" s="1"/>
    </row>
    <row r="62" spans="1:9" x14ac:dyDescent="0.25">
      <c r="G62" s="1"/>
      <c r="H62" s="1"/>
      <c r="I62" s="1"/>
    </row>
    <row r="63" spans="1:9" x14ac:dyDescent="0.25">
      <c r="G63" s="1"/>
      <c r="H63" s="1"/>
      <c r="I63" s="1"/>
    </row>
    <row r="64" spans="1:9" x14ac:dyDescent="0.25">
      <c r="G64" s="1"/>
      <c r="H64" s="1"/>
      <c r="I64" s="1"/>
    </row>
    <row r="65" spans="7:9" x14ac:dyDescent="0.25">
      <c r="G65" s="1"/>
      <c r="H65" s="1"/>
      <c r="I65" s="1"/>
    </row>
    <row r="66" spans="7:9" x14ac:dyDescent="0.25">
      <c r="G66" s="1"/>
      <c r="H66" s="1"/>
      <c r="I66" s="1"/>
    </row>
    <row r="67" spans="7:9" x14ac:dyDescent="0.25">
      <c r="G67" s="1"/>
      <c r="H67" s="1"/>
      <c r="I67" s="1"/>
    </row>
    <row r="68" spans="7:9" x14ac:dyDescent="0.25">
      <c r="G68" s="1"/>
      <c r="H68" s="1"/>
      <c r="I68" s="1"/>
    </row>
    <row r="69" spans="7:9" x14ac:dyDescent="0.25">
      <c r="G69" s="1"/>
      <c r="H69" s="1"/>
      <c r="I69" s="1"/>
    </row>
    <row r="70" spans="7:9" x14ac:dyDescent="0.25">
      <c r="G70" s="1"/>
      <c r="H70" s="1"/>
      <c r="I70" s="1"/>
    </row>
    <row r="71" spans="7:9" x14ac:dyDescent="0.25">
      <c r="G71" s="1"/>
      <c r="H71" s="1"/>
      <c r="I71" s="1"/>
    </row>
    <row r="72" spans="7:9" x14ac:dyDescent="0.25">
      <c r="G72" s="1"/>
      <c r="H72" s="1"/>
      <c r="I72" s="1"/>
    </row>
    <row r="73" spans="7:9" x14ac:dyDescent="0.25">
      <c r="G73" s="1"/>
      <c r="H73" s="1"/>
      <c r="I73" s="1"/>
    </row>
    <row r="74" spans="7:9" x14ac:dyDescent="0.25">
      <c r="G74" s="1"/>
      <c r="H74" s="1"/>
      <c r="I74" s="1"/>
    </row>
    <row r="75" spans="7:9" x14ac:dyDescent="0.25">
      <c r="G75" s="1"/>
      <c r="H75" s="1"/>
      <c r="I75" s="1"/>
    </row>
    <row r="76" spans="7:9" x14ac:dyDescent="0.25">
      <c r="G76" s="1"/>
      <c r="H76" s="1"/>
      <c r="I76" s="1"/>
    </row>
    <row r="77" spans="7:9" x14ac:dyDescent="0.25">
      <c r="G77" s="1"/>
      <c r="H77" s="1"/>
      <c r="I77" s="1"/>
    </row>
    <row r="78" spans="7:9" x14ac:dyDescent="0.25">
      <c r="G78" s="1"/>
      <c r="H78" s="1"/>
      <c r="I78" s="1"/>
    </row>
    <row r="79" spans="7:9" x14ac:dyDescent="0.25">
      <c r="G79" s="1"/>
      <c r="H79" s="1"/>
      <c r="I79" s="1"/>
    </row>
    <row r="80" spans="7: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row r="128" spans="7:9" x14ac:dyDescent="0.25">
      <c r="G128" s="1"/>
      <c r="H128" s="1"/>
      <c r="I128" s="1"/>
    </row>
    <row r="129" spans="7:9" x14ac:dyDescent="0.25">
      <c r="G129" s="1"/>
      <c r="H129" s="1"/>
      <c r="I129" s="1"/>
    </row>
    <row r="130" spans="7:9" x14ac:dyDescent="0.25">
      <c r="G130" s="1"/>
      <c r="H130" s="1"/>
      <c r="I130" s="1"/>
    </row>
    <row r="131" spans="7:9" x14ac:dyDescent="0.25">
      <c r="G131" s="1"/>
      <c r="H131" s="1"/>
      <c r="I131" s="1"/>
    </row>
    <row r="132" spans="7:9" x14ac:dyDescent="0.25">
      <c r="G132" s="1"/>
      <c r="H132" s="1"/>
      <c r="I132" s="1"/>
    </row>
    <row r="133" spans="7:9" x14ac:dyDescent="0.25">
      <c r="G133" s="1"/>
      <c r="H133" s="1"/>
      <c r="I133" s="1"/>
    </row>
    <row r="134" spans="7:9" x14ac:dyDescent="0.25">
      <c r="G134" s="1"/>
      <c r="H134" s="1"/>
      <c r="I134" s="1"/>
    </row>
    <row r="135" spans="7:9" x14ac:dyDescent="0.25">
      <c r="G135" s="1"/>
      <c r="H135" s="1"/>
      <c r="I135" s="1"/>
    </row>
    <row r="136" spans="7:9" x14ac:dyDescent="0.25">
      <c r="G136" s="1"/>
      <c r="H136" s="1"/>
      <c r="I136" s="1"/>
    </row>
    <row r="137" spans="7:9" x14ac:dyDescent="0.25">
      <c r="G137" s="1"/>
      <c r="H137" s="1"/>
      <c r="I137" s="1"/>
    </row>
    <row r="138" spans="7:9" x14ac:dyDescent="0.25">
      <c r="G138" s="1"/>
      <c r="H138" s="1"/>
      <c r="I138" s="1"/>
    </row>
    <row r="139" spans="7:9" x14ac:dyDescent="0.25">
      <c r="G139" s="1"/>
      <c r="H139" s="1"/>
      <c r="I139" s="1"/>
    </row>
    <row r="140" spans="7:9" x14ac:dyDescent="0.25">
      <c r="G140" s="1"/>
      <c r="H140" s="1"/>
      <c r="I140" s="1"/>
    </row>
    <row r="141" spans="7:9" x14ac:dyDescent="0.25">
      <c r="G141" s="1"/>
      <c r="H141" s="1"/>
      <c r="I141" s="1"/>
    </row>
    <row r="142" spans="7:9" x14ac:dyDescent="0.25">
      <c r="G142" s="1"/>
      <c r="H142" s="1"/>
      <c r="I142" s="1"/>
    </row>
    <row r="143" spans="7:9" x14ac:dyDescent="0.25">
      <c r="G143" s="1"/>
      <c r="H143" s="1"/>
      <c r="I143" s="1"/>
    </row>
    <row r="144" spans="7:9" x14ac:dyDescent="0.25">
      <c r="G144" s="1"/>
      <c r="H144" s="1"/>
      <c r="I144" s="1"/>
    </row>
    <row r="145" spans="7:9" x14ac:dyDescent="0.25">
      <c r="G145" s="1"/>
      <c r="H145" s="1"/>
      <c r="I145" s="1"/>
    </row>
    <row r="146" spans="7:9" x14ac:dyDescent="0.25">
      <c r="G146" s="1"/>
      <c r="H146" s="1"/>
      <c r="I146" s="1"/>
    </row>
    <row r="147" spans="7:9" x14ac:dyDescent="0.25">
      <c r="G147" s="1"/>
      <c r="H147" s="1"/>
      <c r="I147" s="1"/>
    </row>
    <row r="148" spans="7:9" x14ac:dyDescent="0.25">
      <c r="G148" s="1"/>
      <c r="H148" s="1"/>
      <c r="I148" s="1"/>
    </row>
    <row r="149" spans="7:9" x14ac:dyDescent="0.25">
      <c r="G149" s="1"/>
      <c r="H149" s="1"/>
      <c r="I149" s="1"/>
    </row>
    <row r="150" spans="7:9" x14ac:dyDescent="0.25">
      <c r="G150" s="1"/>
      <c r="H150" s="1"/>
      <c r="I150" s="1"/>
    </row>
    <row r="151" spans="7:9" x14ac:dyDescent="0.25">
      <c r="G151" s="1"/>
      <c r="H151" s="1"/>
      <c r="I151" s="1"/>
    </row>
    <row r="152" spans="7:9" x14ac:dyDescent="0.25">
      <c r="G152" s="1"/>
      <c r="H152" s="1"/>
      <c r="I152" s="1"/>
    </row>
    <row r="153" spans="7:9" x14ac:dyDescent="0.25">
      <c r="G153" s="1"/>
      <c r="H153" s="1"/>
      <c r="I153" s="1"/>
    </row>
    <row r="154" spans="7:9" x14ac:dyDescent="0.25">
      <c r="G154" s="1"/>
      <c r="H154" s="1"/>
      <c r="I154" s="1"/>
    </row>
    <row r="155" spans="7:9" x14ac:dyDescent="0.25">
      <c r="G155" s="1"/>
      <c r="H155" s="1"/>
      <c r="I155" s="1"/>
    </row>
    <row r="156" spans="7:9" x14ac:dyDescent="0.25">
      <c r="G156" s="1"/>
      <c r="H156" s="1"/>
      <c r="I156" s="1"/>
    </row>
    <row r="157" spans="7:9" x14ac:dyDescent="0.25">
      <c r="G157" s="1"/>
      <c r="H157" s="1"/>
      <c r="I157" s="1"/>
    </row>
    <row r="158" spans="7:9" x14ac:dyDescent="0.25">
      <c r="G158" s="1"/>
      <c r="H158" s="1"/>
      <c r="I158" s="1"/>
    </row>
    <row r="159" spans="7:9" x14ac:dyDescent="0.25">
      <c r="G159" s="1"/>
      <c r="H159" s="1"/>
      <c r="I159" s="1"/>
    </row>
    <row r="160" spans="7:9" x14ac:dyDescent="0.25">
      <c r="G160" s="1"/>
      <c r="H160" s="1"/>
      <c r="I160" s="1"/>
    </row>
    <row r="161" spans="7:9" x14ac:dyDescent="0.25">
      <c r="G161" s="1"/>
      <c r="H161" s="1"/>
      <c r="I161" s="1"/>
    </row>
    <row r="162" spans="7:9" x14ac:dyDescent="0.25">
      <c r="G162" s="1"/>
      <c r="H162" s="1"/>
      <c r="I162" s="1"/>
    </row>
    <row r="163" spans="7:9" x14ac:dyDescent="0.25">
      <c r="G163" s="1"/>
      <c r="H163" s="1"/>
      <c r="I163" s="1"/>
    </row>
    <row r="164" spans="7:9" x14ac:dyDescent="0.25">
      <c r="G164" s="1"/>
      <c r="H164" s="1"/>
      <c r="I164" s="1"/>
    </row>
    <row r="165" spans="7:9" x14ac:dyDescent="0.25">
      <c r="G165" s="1"/>
      <c r="H165" s="1"/>
      <c r="I165" s="1"/>
    </row>
    <row r="166" spans="7:9" x14ac:dyDescent="0.25">
      <c r="G166" s="1"/>
      <c r="H166" s="1"/>
      <c r="I166" s="1"/>
    </row>
    <row r="167" spans="7:9" x14ac:dyDescent="0.25">
      <c r="G167" s="1"/>
      <c r="H167" s="1"/>
      <c r="I167" s="1"/>
    </row>
    <row r="168" spans="7:9" x14ac:dyDescent="0.25">
      <c r="G168" s="1"/>
      <c r="H168" s="1"/>
      <c r="I168" s="1"/>
    </row>
    <row r="169" spans="7:9" x14ac:dyDescent="0.25">
      <c r="G169" s="1"/>
      <c r="H169" s="1"/>
      <c r="I169" s="1"/>
    </row>
    <row r="170" spans="7:9" x14ac:dyDescent="0.25">
      <c r="G170" s="1"/>
      <c r="H170" s="1"/>
      <c r="I170" s="1"/>
    </row>
    <row r="171" spans="7:9" x14ac:dyDescent="0.25">
      <c r="G171" s="1"/>
      <c r="H171" s="1"/>
      <c r="I171" s="1"/>
    </row>
    <row r="172" spans="7:9" x14ac:dyDescent="0.25">
      <c r="G172" s="1"/>
      <c r="H172" s="1"/>
      <c r="I172" s="1"/>
    </row>
    <row r="173" spans="7:9" x14ac:dyDescent="0.25">
      <c r="G173" s="1"/>
      <c r="H173" s="1"/>
      <c r="I173" s="1"/>
    </row>
    <row r="174" spans="7:9" x14ac:dyDescent="0.25">
      <c r="G174" s="1"/>
      <c r="H174" s="1"/>
      <c r="I174" s="1"/>
    </row>
  </sheetData>
  <mergeCells count="2">
    <mergeCell ref="A2:F2"/>
    <mergeCell ref="B1:F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60"/>
  <sheetViews>
    <sheetView workbookViewId="0">
      <pane xSplit="5" ySplit="3" topLeftCell="F4" activePane="bottomRight" state="frozen"/>
      <selection pane="topRight" activeCell="M1" sqref="M1"/>
      <selection pane="bottomLeft" activeCell="A3" sqref="A3"/>
      <selection pane="bottomRight" activeCell="I4" sqref="I4"/>
    </sheetView>
  </sheetViews>
  <sheetFormatPr defaultRowHeight="15" x14ac:dyDescent="0.25"/>
  <cols>
    <col min="1" max="1" width="35.7109375" style="16" customWidth="1"/>
    <col min="2" max="6" width="9.7109375" style="16" customWidth="1"/>
    <col min="7" max="10" width="8.7109375" customWidth="1"/>
  </cols>
  <sheetData>
    <row r="1" spans="1:9" ht="114.75" customHeight="1" x14ac:dyDescent="0.25">
      <c r="A1" s="31"/>
      <c r="B1" s="63" t="s">
        <v>419</v>
      </c>
      <c r="C1" s="63"/>
      <c r="D1" s="63"/>
      <c r="E1" s="63"/>
      <c r="F1" s="63"/>
    </row>
    <row r="2" spans="1:9" ht="76.5" customHeight="1" x14ac:dyDescent="0.25">
      <c r="A2" s="62" t="s">
        <v>426</v>
      </c>
      <c r="B2" s="62"/>
      <c r="C2" s="62"/>
      <c r="D2" s="62"/>
      <c r="E2" s="62"/>
      <c r="F2" s="62"/>
    </row>
    <row r="3" spans="1:9" ht="150" customHeight="1" x14ac:dyDescent="0.25">
      <c r="A3" s="19" t="s">
        <v>143</v>
      </c>
      <c r="B3" s="17" t="s">
        <v>144</v>
      </c>
      <c r="C3" s="18" t="s">
        <v>3</v>
      </c>
      <c r="D3" s="18" t="s">
        <v>2</v>
      </c>
      <c r="E3" s="18" t="s">
        <v>1</v>
      </c>
      <c r="F3" s="18" t="s">
        <v>260</v>
      </c>
      <c r="G3" s="1"/>
      <c r="H3" s="1"/>
      <c r="I3" s="1"/>
    </row>
    <row r="4" spans="1:9" ht="242.25" x14ac:dyDescent="0.25">
      <c r="A4" s="13" t="s">
        <v>11</v>
      </c>
      <c r="B4" s="13">
        <v>30</v>
      </c>
      <c r="C4" s="7" t="s">
        <v>93</v>
      </c>
      <c r="D4" s="13" t="s">
        <v>8</v>
      </c>
      <c r="E4" s="13" t="s">
        <v>264</v>
      </c>
      <c r="F4" s="13" t="s">
        <v>207</v>
      </c>
      <c r="G4" s="1"/>
      <c r="H4" s="1"/>
      <c r="I4" s="1"/>
    </row>
    <row r="5" spans="1:9" ht="25.5" x14ac:dyDescent="0.25">
      <c r="A5" s="13"/>
      <c r="B5" s="13">
        <v>18</v>
      </c>
      <c r="C5" s="7" t="s">
        <v>206</v>
      </c>
      <c r="D5" s="13"/>
      <c r="E5" s="13"/>
      <c r="F5" s="13"/>
      <c r="G5" s="1"/>
      <c r="H5" s="1"/>
      <c r="I5" s="1"/>
    </row>
    <row r="6" spans="1:9" x14ac:dyDescent="0.25">
      <c r="A6" s="13"/>
      <c r="B6" s="13">
        <v>0</v>
      </c>
      <c r="C6" s="7" t="s">
        <v>199</v>
      </c>
      <c r="D6" s="13"/>
      <c r="E6" s="13"/>
      <c r="F6" s="13"/>
      <c r="G6" s="1"/>
      <c r="H6" s="1"/>
      <c r="I6" s="1"/>
    </row>
    <row r="7" spans="1:9" ht="51" x14ac:dyDescent="0.25">
      <c r="A7" s="13" t="s">
        <v>12</v>
      </c>
      <c r="B7" s="13">
        <v>17</v>
      </c>
      <c r="C7" s="7">
        <v>0.9</v>
      </c>
      <c r="D7" s="13" t="s">
        <v>8</v>
      </c>
      <c r="E7" s="13" t="s">
        <v>13</v>
      </c>
      <c r="F7" s="13" t="s">
        <v>128</v>
      </c>
      <c r="G7" s="1"/>
      <c r="H7" s="1"/>
      <c r="I7" s="1"/>
    </row>
    <row r="8" spans="1:9" x14ac:dyDescent="0.25">
      <c r="A8" s="13"/>
      <c r="B8" s="13">
        <v>0</v>
      </c>
      <c r="C8" s="7" t="s">
        <v>84</v>
      </c>
      <c r="D8" s="13"/>
      <c r="E8" s="13"/>
      <c r="F8" s="13"/>
      <c r="G8" s="1"/>
      <c r="H8" s="1"/>
      <c r="I8" s="1"/>
    </row>
    <row r="9" spans="1:9" x14ac:dyDescent="0.25">
      <c r="A9" s="13"/>
      <c r="B9" s="13"/>
      <c r="C9" s="7"/>
      <c r="D9" s="13"/>
      <c r="E9" s="13"/>
      <c r="F9" s="13"/>
      <c r="G9" s="1"/>
      <c r="H9" s="1"/>
      <c r="I9" s="1"/>
    </row>
    <row r="10" spans="1:9" ht="306" x14ac:dyDescent="0.25">
      <c r="A10" s="13" t="s">
        <v>42</v>
      </c>
      <c r="B10" s="13">
        <v>30</v>
      </c>
      <c r="C10" s="7">
        <v>1</v>
      </c>
      <c r="D10" s="13" t="s">
        <v>8</v>
      </c>
      <c r="E10" s="13" t="s">
        <v>14</v>
      </c>
      <c r="F10" s="13" t="s">
        <v>134</v>
      </c>
      <c r="G10" s="1"/>
      <c r="H10" s="1"/>
      <c r="I10" s="1"/>
    </row>
    <row r="11" spans="1:9" ht="25.5" x14ac:dyDescent="0.25">
      <c r="A11" s="13"/>
      <c r="B11" s="13">
        <v>18</v>
      </c>
      <c r="C11" s="13" t="s">
        <v>93</v>
      </c>
      <c r="D11" s="13"/>
      <c r="E11" s="13"/>
      <c r="F11" s="13"/>
      <c r="G11" s="1"/>
      <c r="H11" s="1"/>
      <c r="I11" s="1"/>
    </row>
    <row r="12" spans="1:9" x14ac:dyDescent="0.25">
      <c r="A12" s="13"/>
      <c r="B12" s="13">
        <v>0</v>
      </c>
      <c r="C12" s="13" t="s">
        <v>81</v>
      </c>
      <c r="D12" s="13"/>
      <c r="E12" s="13"/>
      <c r="F12" s="13"/>
      <c r="G12" s="1"/>
      <c r="H12" s="1"/>
      <c r="I12" s="1"/>
    </row>
    <row r="13" spans="1:9" ht="89.25" x14ac:dyDescent="0.25">
      <c r="A13" s="13" t="s">
        <v>246</v>
      </c>
      <c r="B13" s="23">
        <v>3</v>
      </c>
      <c r="C13" s="13">
        <v>1</v>
      </c>
      <c r="D13" s="13" t="s">
        <v>256</v>
      </c>
      <c r="E13" s="13" t="s">
        <v>247</v>
      </c>
      <c r="F13" s="13" t="s">
        <v>128</v>
      </c>
      <c r="G13" s="1"/>
      <c r="H13" s="1"/>
      <c r="I13" s="1"/>
    </row>
    <row r="14" spans="1:9" ht="25.5" x14ac:dyDescent="0.25">
      <c r="A14" s="13"/>
      <c r="B14" s="23">
        <v>0</v>
      </c>
      <c r="C14" s="13">
        <v>0</v>
      </c>
      <c r="D14" s="13" t="s">
        <v>257</v>
      </c>
      <c r="E14" s="13"/>
      <c r="F14" s="13"/>
      <c r="G14" s="1"/>
      <c r="H14" s="1"/>
      <c r="I14" s="1"/>
    </row>
    <row r="15" spans="1:9" x14ac:dyDescent="0.25">
      <c r="A15" s="13"/>
      <c r="B15" s="23"/>
      <c r="C15" s="13"/>
      <c r="D15" s="13"/>
      <c r="E15" s="13"/>
      <c r="F15" s="13"/>
      <c r="G15" s="1"/>
      <c r="H15" s="1"/>
      <c r="I15" s="1"/>
    </row>
    <row r="16" spans="1:9" ht="102" x14ac:dyDescent="0.25">
      <c r="A16" s="13" t="s">
        <v>249</v>
      </c>
      <c r="B16" s="23">
        <v>12</v>
      </c>
      <c r="C16" s="13">
        <v>1</v>
      </c>
      <c r="D16" s="13" t="s">
        <v>256</v>
      </c>
      <c r="E16" s="13"/>
      <c r="F16" s="13" t="s">
        <v>251</v>
      </c>
      <c r="G16" s="1"/>
      <c r="H16" s="1"/>
      <c r="I16" s="1"/>
    </row>
    <row r="17" spans="1:9" ht="25.5" x14ac:dyDescent="0.25">
      <c r="A17" s="13"/>
      <c r="B17" s="23">
        <v>0</v>
      </c>
      <c r="C17" s="13">
        <v>0</v>
      </c>
      <c r="D17" s="13" t="s">
        <v>257</v>
      </c>
      <c r="E17" s="13"/>
      <c r="F17" s="13"/>
      <c r="G17" s="1"/>
      <c r="H17" s="1"/>
      <c r="I17" s="1"/>
    </row>
    <row r="18" spans="1:9" x14ac:dyDescent="0.25">
      <c r="A18" s="13"/>
      <c r="B18" s="23"/>
      <c r="C18" s="13"/>
      <c r="D18" s="13"/>
      <c r="E18" s="13"/>
      <c r="F18" s="13"/>
      <c r="G18" s="1"/>
      <c r="H18" s="1"/>
      <c r="I18" s="1"/>
    </row>
    <row r="19" spans="1:9" ht="38.25" x14ac:dyDescent="0.25">
      <c r="A19" s="8" t="s">
        <v>248</v>
      </c>
      <c r="B19" s="8">
        <v>10</v>
      </c>
      <c r="C19" s="11" t="s">
        <v>93</v>
      </c>
      <c r="D19" s="8" t="s">
        <v>8</v>
      </c>
      <c r="E19" s="8" t="s">
        <v>264</v>
      </c>
      <c r="F19" s="8" t="s">
        <v>266</v>
      </c>
      <c r="G19" s="1"/>
      <c r="H19" s="1"/>
      <c r="I19" s="1"/>
    </row>
    <row r="20" spans="1:9" ht="25.5" x14ac:dyDescent="0.25">
      <c r="A20" s="8"/>
      <c r="B20" s="8">
        <v>5</v>
      </c>
      <c r="C20" s="12" t="s">
        <v>206</v>
      </c>
      <c r="D20" s="13"/>
      <c r="E20" s="38"/>
      <c r="F20" s="13"/>
      <c r="G20" s="1"/>
      <c r="H20" s="1"/>
      <c r="I20" s="1"/>
    </row>
    <row r="21" spans="1:9" x14ac:dyDescent="0.25">
      <c r="A21" s="8"/>
      <c r="B21" s="8">
        <v>0</v>
      </c>
      <c r="C21" s="12" t="s">
        <v>199</v>
      </c>
      <c r="D21" s="13"/>
      <c r="E21" s="38"/>
      <c r="F21" s="13"/>
      <c r="G21" s="1"/>
      <c r="H21" s="1"/>
      <c r="I21" s="1"/>
    </row>
    <row r="22" spans="1:9" ht="76.5" x14ac:dyDescent="0.25">
      <c r="A22" s="13" t="s">
        <v>18</v>
      </c>
      <c r="B22" s="23">
        <v>12</v>
      </c>
      <c r="C22" s="59">
        <v>1</v>
      </c>
      <c r="D22" s="13" t="s">
        <v>256</v>
      </c>
      <c r="E22" s="13" t="s">
        <v>340</v>
      </c>
      <c r="F22" s="13" t="s">
        <v>339</v>
      </c>
      <c r="G22" s="1"/>
      <c r="H22" s="1"/>
      <c r="I22" s="1"/>
    </row>
    <row r="23" spans="1:9" ht="25.5" x14ac:dyDescent="0.25">
      <c r="A23" s="13"/>
      <c r="B23" s="23">
        <v>0</v>
      </c>
      <c r="C23" s="60">
        <v>0</v>
      </c>
      <c r="D23" s="13" t="s">
        <v>257</v>
      </c>
      <c r="E23" s="13"/>
      <c r="F23" s="13"/>
      <c r="G23" s="1"/>
      <c r="H23" s="1"/>
      <c r="I23" s="1"/>
    </row>
    <row r="24" spans="1:9" x14ac:dyDescent="0.25">
      <c r="A24" s="13"/>
      <c r="B24" s="23"/>
      <c r="C24" s="12"/>
      <c r="D24" s="13"/>
      <c r="E24" s="13"/>
      <c r="F24" s="13"/>
      <c r="G24" s="1"/>
      <c r="H24" s="1"/>
      <c r="I24" s="1"/>
    </row>
    <row r="25" spans="1:9" ht="127.5" x14ac:dyDescent="0.25">
      <c r="A25" s="8" t="s">
        <v>314</v>
      </c>
      <c r="B25" s="23">
        <v>12</v>
      </c>
      <c r="C25" s="7">
        <v>1</v>
      </c>
      <c r="D25" s="13" t="s">
        <v>8</v>
      </c>
      <c r="E25" s="8" t="s">
        <v>320</v>
      </c>
      <c r="F25" s="8" t="s">
        <v>128</v>
      </c>
      <c r="G25" s="1"/>
      <c r="H25" s="1"/>
      <c r="I25" s="1"/>
    </row>
    <row r="26" spans="1:9" ht="25.5" x14ac:dyDescent="0.25">
      <c r="A26" s="8"/>
      <c r="B26" s="23">
        <v>6</v>
      </c>
      <c r="C26" s="13" t="s">
        <v>93</v>
      </c>
      <c r="D26" s="13"/>
      <c r="E26" s="13"/>
      <c r="F26" s="8"/>
      <c r="G26" s="1"/>
      <c r="H26" s="1"/>
      <c r="I26" s="1"/>
    </row>
    <row r="27" spans="1:9" x14ac:dyDescent="0.25">
      <c r="A27" s="8"/>
      <c r="B27" s="23">
        <v>0</v>
      </c>
      <c r="C27" s="13" t="s">
        <v>81</v>
      </c>
      <c r="D27" s="13"/>
      <c r="E27" s="13"/>
      <c r="F27" s="8"/>
      <c r="G27" s="1"/>
      <c r="H27" s="1"/>
      <c r="I27" s="1"/>
    </row>
    <row r="28" spans="1:9" ht="306" x14ac:dyDescent="0.25">
      <c r="A28" s="13" t="s">
        <v>321</v>
      </c>
      <c r="B28" s="23">
        <v>12</v>
      </c>
      <c r="C28" s="7" t="s">
        <v>363</v>
      </c>
      <c r="D28" s="13" t="s">
        <v>174</v>
      </c>
      <c r="E28" s="13" t="s">
        <v>357</v>
      </c>
      <c r="F28" s="13" t="s">
        <v>333</v>
      </c>
      <c r="G28" s="1"/>
      <c r="H28" s="1"/>
      <c r="I28" s="1"/>
    </row>
    <row r="29" spans="1:9" ht="25.5" x14ac:dyDescent="0.25">
      <c r="A29" s="13"/>
      <c r="B29" s="23">
        <v>0</v>
      </c>
      <c r="C29" s="7" t="s">
        <v>362</v>
      </c>
      <c r="D29" s="13"/>
      <c r="E29" s="13"/>
      <c r="F29" s="13"/>
      <c r="G29" s="1"/>
      <c r="H29" s="1"/>
      <c r="I29" s="1"/>
    </row>
    <row r="30" spans="1:9" x14ac:dyDescent="0.25">
      <c r="A30" s="13"/>
      <c r="B30" s="14"/>
      <c r="C30" s="13"/>
      <c r="D30" s="13"/>
      <c r="E30" s="13"/>
      <c r="F30" s="13"/>
      <c r="G30" s="1"/>
      <c r="H30" s="1"/>
      <c r="I30" s="1"/>
    </row>
    <row r="31" spans="1:9" ht="331.5" x14ac:dyDescent="0.25">
      <c r="A31" s="13" t="s">
        <v>245</v>
      </c>
      <c r="B31" s="14">
        <v>12</v>
      </c>
      <c r="C31" s="7">
        <v>1</v>
      </c>
      <c r="D31" s="13" t="s">
        <v>191</v>
      </c>
      <c r="E31" s="13" t="s">
        <v>358</v>
      </c>
      <c r="F31" s="13" t="s">
        <v>136</v>
      </c>
      <c r="G31" s="1"/>
      <c r="H31" s="1"/>
      <c r="I31" s="1"/>
    </row>
    <row r="32" spans="1:9" ht="25.5" x14ac:dyDescent="0.25">
      <c r="A32" s="13"/>
      <c r="B32" s="14">
        <v>6</v>
      </c>
      <c r="C32" s="13" t="s">
        <v>250</v>
      </c>
      <c r="D32" s="13"/>
      <c r="E32" s="13"/>
      <c r="F32" s="13"/>
      <c r="G32" s="1"/>
      <c r="H32" s="1"/>
      <c r="I32" s="1"/>
    </row>
    <row r="33" spans="1:9" x14ac:dyDescent="0.25">
      <c r="A33" s="8"/>
      <c r="B33" s="23">
        <v>0</v>
      </c>
      <c r="C33" s="13" t="s">
        <v>84</v>
      </c>
      <c r="D33" s="13"/>
      <c r="E33" s="13"/>
      <c r="F33" s="13"/>
      <c r="G33" s="1"/>
      <c r="H33" s="1"/>
      <c r="I33" s="1"/>
    </row>
    <row r="34" spans="1:9" x14ac:dyDescent="0.25">
      <c r="A34" s="13" t="s">
        <v>124</v>
      </c>
      <c r="B34" s="14">
        <f>B4+B7+B10+B13+B16+B19+B22+B25+B28+B31</f>
        <v>150</v>
      </c>
      <c r="C34" s="13"/>
      <c r="D34" s="13"/>
      <c r="E34" s="13"/>
      <c r="F34" s="13"/>
      <c r="G34" s="1"/>
      <c r="H34" s="1"/>
      <c r="I34" s="1"/>
    </row>
    <row r="35" spans="1:9" x14ac:dyDescent="0.25">
      <c r="A35" s="13" t="s">
        <v>132</v>
      </c>
      <c r="B35" s="13">
        <v>10</v>
      </c>
      <c r="C35" s="13"/>
      <c r="D35" s="13"/>
      <c r="E35" s="13"/>
      <c r="F35" s="13"/>
      <c r="G35" s="1"/>
      <c r="H35" s="1"/>
      <c r="I35" s="1"/>
    </row>
    <row r="36" spans="1:9" x14ac:dyDescent="0.25">
      <c r="G36" s="1"/>
      <c r="H36" s="1"/>
      <c r="I36" s="1"/>
    </row>
    <row r="37" spans="1:9" x14ac:dyDescent="0.25">
      <c r="G37" s="1"/>
      <c r="H37" s="1"/>
      <c r="I37" s="1"/>
    </row>
    <row r="38" spans="1:9" x14ac:dyDescent="0.25">
      <c r="G38" s="1"/>
      <c r="H38" s="1"/>
      <c r="I38" s="1"/>
    </row>
    <row r="39" spans="1:9" x14ac:dyDescent="0.25">
      <c r="G39" s="1"/>
      <c r="H39" s="1"/>
      <c r="I39" s="1"/>
    </row>
    <row r="40" spans="1:9" x14ac:dyDescent="0.25">
      <c r="G40" s="1"/>
      <c r="H40" s="1"/>
      <c r="I40" s="1"/>
    </row>
    <row r="41" spans="1:9" x14ac:dyDescent="0.25">
      <c r="G41" s="1"/>
      <c r="H41" s="1"/>
      <c r="I41" s="1"/>
    </row>
    <row r="42" spans="1:9" x14ac:dyDescent="0.25">
      <c r="G42" s="1"/>
      <c r="H42" s="1"/>
      <c r="I42" s="1"/>
    </row>
    <row r="43" spans="1:9" x14ac:dyDescent="0.25">
      <c r="G43" s="1"/>
      <c r="H43" s="1"/>
      <c r="I43" s="1"/>
    </row>
    <row r="44" spans="1:9" x14ac:dyDescent="0.25">
      <c r="G44" s="1"/>
      <c r="H44" s="1"/>
      <c r="I44" s="1"/>
    </row>
    <row r="45" spans="1:9" x14ac:dyDescent="0.25">
      <c r="G45" s="1"/>
      <c r="H45" s="1"/>
      <c r="I45" s="1"/>
    </row>
    <row r="46" spans="1:9" x14ac:dyDescent="0.25">
      <c r="G46" s="1"/>
      <c r="H46" s="1"/>
      <c r="I46" s="1"/>
    </row>
    <row r="47" spans="1:9" x14ac:dyDescent="0.25">
      <c r="G47" s="1"/>
      <c r="H47" s="1"/>
      <c r="I47" s="1"/>
    </row>
    <row r="48" spans="1:9" x14ac:dyDescent="0.25">
      <c r="G48" s="1"/>
      <c r="H48" s="1"/>
      <c r="I48" s="1"/>
    </row>
    <row r="49" spans="7:9" x14ac:dyDescent="0.25">
      <c r="G49" s="1"/>
      <c r="H49" s="1"/>
      <c r="I49" s="1"/>
    </row>
    <row r="50" spans="7:9" x14ac:dyDescent="0.25">
      <c r="G50" s="1"/>
      <c r="H50" s="1"/>
      <c r="I50" s="1"/>
    </row>
    <row r="51" spans="7:9" x14ac:dyDescent="0.25">
      <c r="G51" s="1"/>
      <c r="H51" s="1"/>
      <c r="I51" s="1"/>
    </row>
    <row r="52" spans="7:9" x14ac:dyDescent="0.25">
      <c r="G52" s="1"/>
      <c r="H52" s="1"/>
      <c r="I52" s="1"/>
    </row>
    <row r="53" spans="7:9" x14ac:dyDescent="0.25">
      <c r="G53" s="1"/>
      <c r="H53" s="1"/>
      <c r="I53" s="1"/>
    </row>
    <row r="54" spans="7:9" x14ac:dyDescent="0.25">
      <c r="G54" s="1"/>
      <c r="H54" s="1"/>
      <c r="I54" s="1"/>
    </row>
    <row r="55" spans="7:9" x14ac:dyDescent="0.25">
      <c r="G55" s="1"/>
      <c r="H55" s="1"/>
      <c r="I55" s="1"/>
    </row>
    <row r="56" spans="7:9" x14ac:dyDescent="0.25">
      <c r="G56" s="1"/>
      <c r="H56" s="1"/>
      <c r="I56" s="1"/>
    </row>
    <row r="57" spans="7:9" x14ac:dyDescent="0.25">
      <c r="G57" s="1"/>
      <c r="H57" s="1"/>
      <c r="I57" s="1"/>
    </row>
    <row r="58" spans="7:9" x14ac:dyDescent="0.25">
      <c r="G58" s="1"/>
      <c r="H58" s="1"/>
      <c r="I58" s="1"/>
    </row>
    <row r="59" spans="7:9" x14ac:dyDescent="0.25">
      <c r="G59" s="1"/>
      <c r="H59" s="1"/>
      <c r="I59" s="1"/>
    </row>
    <row r="60" spans="7:9" x14ac:dyDescent="0.25">
      <c r="G60" s="1"/>
      <c r="H60" s="1"/>
      <c r="I60" s="1"/>
    </row>
    <row r="61" spans="7:9" x14ac:dyDescent="0.25">
      <c r="G61" s="1"/>
      <c r="H61" s="1"/>
      <c r="I61" s="1"/>
    </row>
    <row r="62" spans="7:9" x14ac:dyDescent="0.25">
      <c r="G62" s="1"/>
      <c r="H62" s="1"/>
      <c r="I62" s="1"/>
    </row>
    <row r="63" spans="7:9" x14ac:dyDescent="0.25">
      <c r="G63" s="1"/>
      <c r="H63" s="1"/>
      <c r="I63" s="1"/>
    </row>
    <row r="64" spans="7:9" x14ac:dyDescent="0.25">
      <c r="G64" s="1"/>
      <c r="H64" s="1"/>
      <c r="I64" s="1"/>
    </row>
    <row r="65" spans="7:9" x14ac:dyDescent="0.25">
      <c r="G65" s="1"/>
      <c r="H65" s="1"/>
      <c r="I65" s="1"/>
    </row>
    <row r="66" spans="7:9" x14ac:dyDescent="0.25">
      <c r="G66" s="1"/>
      <c r="H66" s="1"/>
      <c r="I66" s="1"/>
    </row>
    <row r="67" spans="7:9" x14ac:dyDescent="0.25">
      <c r="G67" s="1"/>
      <c r="H67" s="1"/>
      <c r="I67" s="1"/>
    </row>
    <row r="68" spans="7:9" x14ac:dyDescent="0.25">
      <c r="G68" s="1"/>
      <c r="H68" s="1"/>
      <c r="I68" s="1"/>
    </row>
    <row r="69" spans="7:9" x14ac:dyDescent="0.25">
      <c r="G69" s="1"/>
      <c r="H69" s="1"/>
      <c r="I69" s="1"/>
    </row>
    <row r="70" spans="7:9" x14ac:dyDescent="0.25">
      <c r="G70" s="1"/>
      <c r="H70" s="1"/>
      <c r="I70" s="1"/>
    </row>
    <row r="71" spans="7:9" x14ac:dyDescent="0.25">
      <c r="G71" s="1"/>
      <c r="H71" s="1"/>
      <c r="I71" s="1"/>
    </row>
    <row r="72" spans="7:9" x14ac:dyDescent="0.25">
      <c r="G72" s="1"/>
      <c r="H72" s="1"/>
      <c r="I72" s="1"/>
    </row>
    <row r="73" spans="7:9" x14ac:dyDescent="0.25">
      <c r="G73" s="1"/>
      <c r="H73" s="1"/>
      <c r="I73" s="1"/>
    </row>
    <row r="74" spans="7:9" x14ac:dyDescent="0.25">
      <c r="G74" s="1"/>
      <c r="H74" s="1"/>
      <c r="I74" s="1"/>
    </row>
    <row r="75" spans="7:9" x14ac:dyDescent="0.25">
      <c r="G75" s="1"/>
      <c r="H75" s="1"/>
      <c r="I75" s="1"/>
    </row>
    <row r="76" spans="7:9" x14ac:dyDescent="0.25">
      <c r="G76" s="1"/>
      <c r="H76" s="1"/>
      <c r="I76" s="1"/>
    </row>
    <row r="77" spans="7:9" x14ac:dyDescent="0.25">
      <c r="G77" s="1"/>
      <c r="H77" s="1"/>
      <c r="I77" s="1"/>
    </row>
    <row r="78" spans="7:9" x14ac:dyDescent="0.25">
      <c r="G78" s="1"/>
      <c r="H78" s="1"/>
      <c r="I78" s="1"/>
    </row>
    <row r="79" spans="7:9" x14ac:dyDescent="0.25">
      <c r="G79" s="1"/>
      <c r="H79" s="1"/>
      <c r="I79" s="1"/>
    </row>
    <row r="80" spans="7: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row r="128" spans="7:9" x14ac:dyDescent="0.25">
      <c r="G128" s="1"/>
      <c r="H128" s="1"/>
      <c r="I128" s="1"/>
    </row>
    <row r="129" spans="7:9" x14ac:dyDescent="0.25">
      <c r="G129" s="1"/>
      <c r="H129" s="1"/>
      <c r="I129" s="1"/>
    </row>
    <row r="130" spans="7:9" x14ac:dyDescent="0.25">
      <c r="G130" s="1"/>
      <c r="H130" s="1"/>
      <c r="I130" s="1"/>
    </row>
    <row r="131" spans="7:9" x14ac:dyDescent="0.25">
      <c r="G131" s="1"/>
      <c r="H131" s="1"/>
      <c r="I131" s="1"/>
    </row>
    <row r="132" spans="7:9" x14ac:dyDescent="0.25">
      <c r="G132" s="1"/>
      <c r="H132" s="1"/>
      <c r="I132" s="1"/>
    </row>
    <row r="133" spans="7:9" x14ac:dyDescent="0.25">
      <c r="G133" s="1"/>
      <c r="H133" s="1"/>
      <c r="I133" s="1"/>
    </row>
    <row r="134" spans="7:9" x14ac:dyDescent="0.25">
      <c r="G134" s="1"/>
      <c r="H134" s="1"/>
      <c r="I134" s="1"/>
    </row>
    <row r="135" spans="7:9" x14ac:dyDescent="0.25">
      <c r="G135" s="1"/>
      <c r="H135" s="1"/>
      <c r="I135" s="1"/>
    </row>
    <row r="136" spans="7:9" x14ac:dyDescent="0.25">
      <c r="G136" s="1"/>
      <c r="H136" s="1"/>
      <c r="I136" s="1"/>
    </row>
    <row r="137" spans="7:9" x14ac:dyDescent="0.25">
      <c r="G137" s="1"/>
      <c r="H137" s="1"/>
      <c r="I137" s="1"/>
    </row>
    <row r="138" spans="7:9" x14ac:dyDescent="0.25">
      <c r="G138" s="1"/>
      <c r="H138" s="1"/>
      <c r="I138" s="1"/>
    </row>
    <row r="139" spans="7:9" x14ac:dyDescent="0.25">
      <c r="G139" s="1"/>
      <c r="H139" s="1"/>
      <c r="I139" s="1"/>
    </row>
    <row r="140" spans="7:9" x14ac:dyDescent="0.25">
      <c r="G140" s="1"/>
      <c r="H140" s="1"/>
      <c r="I140" s="1"/>
    </row>
    <row r="141" spans="7:9" x14ac:dyDescent="0.25">
      <c r="G141" s="1"/>
      <c r="H141" s="1"/>
      <c r="I141" s="1"/>
    </row>
    <row r="142" spans="7:9" x14ac:dyDescent="0.25">
      <c r="G142" s="1"/>
      <c r="H142" s="1"/>
      <c r="I142" s="1"/>
    </row>
    <row r="143" spans="7:9" x14ac:dyDescent="0.25">
      <c r="G143" s="1"/>
      <c r="H143" s="1"/>
      <c r="I143" s="1"/>
    </row>
    <row r="144" spans="7:9" x14ac:dyDescent="0.25">
      <c r="G144" s="1"/>
      <c r="H144" s="1"/>
      <c r="I144" s="1"/>
    </row>
    <row r="145" spans="7:9" x14ac:dyDescent="0.25">
      <c r="G145" s="1"/>
      <c r="H145" s="1"/>
      <c r="I145" s="1"/>
    </row>
    <row r="146" spans="7:9" x14ac:dyDescent="0.25">
      <c r="G146" s="1"/>
      <c r="H146" s="1"/>
      <c r="I146" s="1"/>
    </row>
    <row r="147" spans="7:9" x14ac:dyDescent="0.25">
      <c r="G147" s="1"/>
      <c r="H147" s="1"/>
      <c r="I147" s="1"/>
    </row>
    <row r="148" spans="7:9" x14ac:dyDescent="0.25">
      <c r="G148" s="1"/>
      <c r="H148" s="1"/>
      <c r="I148" s="1"/>
    </row>
    <row r="149" spans="7:9" x14ac:dyDescent="0.25">
      <c r="G149" s="1"/>
      <c r="H149" s="1"/>
      <c r="I149" s="1"/>
    </row>
    <row r="150" spans="7:9" x14ac:dyDescent="0.25">
      <c r="G150" s="1"/>
      <c r="H150" s="1"/>
      <c r="I150" s="1"/>
    </row>
    <row r="151" spans="7:9" x14ac:dyDescent="0.25">
      <c r="G151" s="1"/>
      <c r="H151" s="1"/>
      <c r="I151" s="1"/>
    </row>
    <row r="152" spans="7:9" x14ac:dyDescent="0.25">
      <c r="G152" s="1"/>
      <c r="H152" s="1"/>
      <c r="I152" s="1"/>
    </row>
    <row r="153" spans="7:9" x14ac:dyDescent="0.25">
      <c r="G153" s="1"/>
      <c r="H153" s="1"/>
      <c r="I153" s="1"/>
    </row>
    <row r="154" spans="7:9" x14ac:dyDescent="0.25">
      <c r="G154" s="1"/>
      <c r="H154" s="1"/>
      <c r="I154" s="1"/>
    </row>
    <row r="155" spans="7:9" x14ac:dyDescent="0.25">
      <c r="G155" s="1"/>
      <c r="H155" s="1"/>
      <c r="I155" s="1"/>
    </row>
    <row r="156" spans="7:9" x14ac:dyDescent="0.25">
      <c r="G156" s="1"/>
      <c r="H156" s="1"/>
      <c r="I156" s="1"/>
    </row>
    <row r="157" spans="7:9" x14ac:dyDescent="0.25">
      <c r="G157" s="1"/>
      <c r="H157" s="1"/>
      <c r="I157" s="1"/>
    </row>
    <row r="158" spans="7:9" x14ac:dyDescent="0.25">
      <c r="G158" s="1"/>
      <c r="H158" s="1"/>
      <c r="I158" s="1"/>
    </row>
    <row r="159" spans="7:9" x14ac:dyDescent="0.25">
      <c r="G159" s="1"/>
      <c r="H159" s="1"/>
      <c r="I159" s="1"/>
    </row>
    <row r="160" spans="7:9" x14ac:dyDescent="0.25">
      <c r="G160" s="1"/>
      <c r="H160" s="1"/>
      <c r="I160" s="1"/>
    </row>
  </sheetData>
  <mergeCells count="2">
    <mergeCell ref="A2:F2"/>
    <mergeCell ref="B1:F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88"/>
  <sheetViews>
    <sheetView workbookViewId="0">
      <pane xSplit="5" ySplit="3" topLeftCell="F4" activePane="bottomRight" state="frozen"/>
      <selection pane="topRight" activeCell="M1" sqref="M1"/>
      <selection pane="bottomLeft" activeCell="A3" sqref="A3"/>
      <selection pane="bottomRight" activeCell="A2" sqref="A2:F2"/>
    </sheetView>
  </sheetViews>
  <sheetFormatPr defaultRowHeight="15" x14ac:dyDescent="0.25"/>
  <cols>
    <col min="1" max="1" width="35.7109375" style="27" customWidth="1"/>
    <col min="2" max="2" width="9.7109375" style="29" customWidth="1"/>
    <col min="3" max="6" width="9.7109375" style="27" customWidth="1"/>
    <col min="7" max="7" width="8.7109375" style="24" customWidth="1"/>
    <col min="8" max="12" width="8.7109375" customWidth="1"/>
  </cols>
  <sheetData>
    <row r="1" spans="1:9" ht="114.75" customHeight="1" x14ac:dyDescent="0.25">
      <c r="A1" s="30"/>
      <c r="B1" s="63" t="s">
        <v>418</v>
      </c>
      <c r="C1" s="63"/>
      <c r="D1" s="63"/>
      <c r="E1" s="63"/>
      <c r="F1" s="63"/>
    </row>
    <row r="2" spans="1:9" ht="115.5" customHeight="1" x14ac:dyDescent="0.25">
      <c r="A2" s="62" t="s">
        <v>427</v>
      </c>
      <c r="B2" s="62"/>
      <c r="C2" s="62"/>
      <c r="D2" s="62"/>
      <c r="E2" s="62"/>
      <c r="F2" s="62"/>
    </row>
    <row r="3" spans="1:9" ht="150" customHeight="1" x14ac:dyDescent="0.25">
      <c r="A3" s="19" t="s">
        <v>143</v>
      </c>
      <c r="B3" s="17" t="s">
        <v>144</v>
      </c>
      <c r="C3" s="18" t="s">
        <v>3</v>
      </c>
      <c r="D3" s="18" t="s">
        <v>2</v>
      </c>
      <c r="E3" s="18" t="s">
        <v>1</v>
      </c>
      <c r="F3" s="18" t="s">
        <v>260</v>
      </c>
      <c r="G3" s="25"/>
      <c r="H3" s="1"/>
      <c r="I3" s="1"/>
    </row>
    <row r="4" spans="1:9" ht="52.5" customHeight="1" x14ac:dyDescent="0.25">
      <c r="A4" s="11" t="s">
        <v>179</v>
      </c>
      <c r="B4" s="15">
        <v>12</v>
      </c>
      <c r="C4" s="11" t="s">
        <v>93</v>
      </c>
      <c r="D4" s="13" t="s">
        <v>180</v>
      </c>
      <c r="E4" s="13" t="s">
        <v>267</v>
      </c>
      <c r="F4" s="13" t="s">
        <v>265</v>
      </c>
      <c r="G4" s="25"/>
      <c r="H4" s="1"/>
      <c r="I4" s="1"/>
    </row>
    <row r="5" spans="1:9" ht="27" customHeight="1" x14ac:dyDescent="0.25">
      <c r="A5" s="11"/>
      <c r="B5" s="15">
        <v>9</v>
      </c>
      <c r="C5" s="11" t="s">
        <v>206</v>
      </c>
      <c r="D5" s="11"/>
      <c r="E5" s="11"/>
      <c r="F5" s="11"/>
      <c r="G5" s="25"/>
      <c r="H5" s="1"/>
      <c r="I5" s="1"/>
    </row>
    <row r="6" spans="1:9" ht="15" customHeight="1" x14ac:dyDescent="0.25">
      <c r="A6" s="11"/>
      <c r="B6" s="15">
        <v>0</v>
      </c>
      <c r="C6" s="11" t="s">
        <v>199</v>
      </c>
      <c r="D6" s="11"/>
      <c r="E6" s="11"/>
      <c r="F6" s="11"/>
      <c r="G6" s="25"/>
      <c r="H6" s="1"/>
      <c r="I6" s="1"/>
    </row>
    <row r="7" spans="1:9" ht="27.75" customHeight="1" x14ac:dyDescent="0.25">
      <c r="A7" s="11" t="s">
        <v>181</v>
      </c>
      <c r="B7" s="15">
        <v>10</v>
      </c>
      <c r="C7" s="11" t="s">
        <v>93</v>
      </c>
      <c r="D7" s="13" t="s">
        <v>62</v>
      </c>
      <c r="E7" s="13" t="s">
        <v>262</v>
      </c>
      <c r="F7" s="13" t="s">
        <v>261</v>
      </c>
      <c r="G7" s="25"/>
      <c r="H7" s="1"/>
      <c r="I7" s="1"/>
    </row>
    <row r="8" spans="1:9" ht="15" customHeight="1" x14ac:dyDescent="0.25">
      <c r="A8" s="11"/>
      <c r="B8" s="15">
        <v>5</v>
      </c>
      <c r="C8" s="11" t="s">
        <v>206</v>
      </c>
      <c r="D8" s="11"/>
      <c r="E8" s="12"/>
      <c r="F8" s="11"/>
      <c r="G8" s="25"/>
      <c r="H8" s="1"/>
      <c r="I8" s="1"/>
    </row>
    <row r="9" spans="1:9" ht="15" customHeight="1" x14ac:dyDescent="0.25">
      <c r="A9" s="11"/>
      <c r="B9" s="15">
        <v>0</v>
      </c>
      <c r="C9" s="11" t="s">
        <v>199</v>
      </c>
      <c r="D9" s="11"/>
      <c r="E9" s="12"/>
      <c r="F9" s="11"/>
      <c r="G9" s="25"/>
      <c r="H9" s="1"/>
      <c r="I9" s="1"/>
    </row>
    <row r="10" spans="1:9" ht="38.25" x14ac:dyDescent="0.25">
      <c r="A10" s="8" t="s">
        <v>311</v>
      </c>
      <c r="B10" s="15">
        <v>8</v>
      </c>
      <c r="C10" s="11" t="s">
        <v>93</v>
      </c>
      <c r="D10" s="13" t="s">
        <v>62</v>
      </c>
      <c r="E10" s="13" t="s">
        <v>263</v>
      </c>
      <c r="F10" s="13" t="s">
        <v>261</v>
      </c>
      <c r="G10" s="25"/>
      <c r="H10" s="1"/>
      <c r="I10" s="1"/>
    </row>
    <row r="11" spans="1:9" ht="25.5" x14ac:dyDescent="0.25">
      <c r="A11" s="11"/>
      <c r="B11" s="15">
        <v>5</v>
      </c>
      <c r="C11" s="11" t="s">
        <v>206</v>
      </c>
      <c r="D11" s="11"/>
      <c r="E11" s="12"/>
      <c r="F11" s="11"/>
      <c r="G11" s="25"/>
      <c r="H11" s="1"/>
      <c r="I11" s="1"/>
    </row>
    <row r="12" spans="1:9" x14ac:dyDescent="0.25">
      <c r="A12" s="11"/>
      <c r="B12" s="15">
        <v>0</v>
      </c>
      <c r="C12" s="11" t="s">
        <v>199</v>
      </c>
      <c r="D12" s="11"/>
      <c r="E12" s="12"/>
      <c r="F12" s="9"/>
      <c r="G12" s="25"/>
      <c r="H12" s="1"/>
      <c r="I12" s="1"/>
    </row>
    <row r="13" spans="1:9" ht="38.25" x14ac:dyDescent="0.25">
      <c r="A13" s="13" t="s">
        <v>310</v>
      </c>
      <c r="B13" s="13">
        <v>5</v>
      </c>
      <c r="C13" s="11" t="s">
        <v>93</v>
      </c>
      <c r="D13" s="13" t="s">
        <v>8</v>
      </c>
      <c r="E13" s="13" t="s">
        <v>264</v>
      </c>
      <c r="F13" s="13" t="s">
        <v>266</v>
      </c>
      <c r="G13" s="25"/>
      <c r="H13" s="1"/>
      <c r="I13" s="1"/>
    </row>
    <row r="14" spans="1:9" ht="25.5" x14ac:dyDescent="0.25">
      <c r="A14" s="13"/>
      <c r="B14" s="13">
        <v>2</v>
      </c>
      <c r="C14" s="12" t="s">
        <v>206</v>
      </c>
      <c r="D14" s="13"/>
      <c r="E14" s="13"/>
      <c r="F14" s="13"/>
      <c r="G14" s="25"/>
      <c r="H14" s="1"/>
      <c r="I14" s="1"/>
    </row>
    <row r="15" spans="1:9" x14ac:dyDescent="0.25">
      <c r="A15" s="13"/>
      <c r="B15" s="13">
        <v>0</v>
      </c>
      <c r="C15" s="12" t="s">
        <v>199</v>
      </c>
      <c r="D15" s="13"/>
      <c r="E15" s="13"/>
      <c r="F15" s="13"/>
      <c r="G15" s="25"/>
      <c r="H15" s="1"/>
      <c r="I15" s="1"/>
    </row>
    <row r="16" spans="1:9" ht="30" customHeight="1" x14ac:dyDescent="0.25">
      <c r="A16" s="11" t="s">
        <v>76</v>
      </c>
      <c r="B16" s="15">
        <v>6</v>
      </c>
      <c r="C16" s="13" t="s">
        <v>270</v>
      </c>
      <c r="D16" s="11" t="s">
        <v>62</v>
      </c>
      <c r="E16" s="11" t="s">
        <v>264</v>
      </c>
      <c r="F16" s="11" t="s">
        <v>266</v>
      </c>
      <c r="G16" s="25"/>
      <c r="H16" s="1"/>
      <c r="I16" s="1"/>
    </row>
    <row r="17" spans="1:9" ht="14.25" customHeight="1" x14ac:dyDescent="0.25">
      <c r="A17" s="11"/>
      <c r="B17" s="15">
        <v>0</v>
      </c>
      <c r="C17" s="13" t="s">
        <v>254</v>
      </c>
      <c r="D17" s="11"/>
      <c r="E17" s="11"/>
      <c r="F17" s="11"/>
      <c r="G17" s="25"/>
      <c r="H17" s="1"/>
      <c r="I17" s="1"/>
    </row>
    <row r="18" spans="1:9" ht="15" customHeight="1" x14ac:dyDescent="0.25">
      <c r="A18" s="11"/>
      <c r="B18" s="15"/>
      <c r="C18" s="11"/>
      <c r="D18" s="11"/>
      <c r="E18" s="11"/>
      <c r="F18" s="11"/>
      <c r="G18" s="25"/>
      <c r="H18" s="1"/>
      <c r="I18" s="1"/>
    </row>
    <row r="19" spans="1:9" ht="25.5" x14ac:dyDescent="0.25">
      <c r="A19" s="11" t="s">
        <v>44</v>
      </c>
      <c r="B19" s="15">
        <v>5</v>
      </c>
      <c r="C19" s="13" t="s">
        <v>270</v>
      </c>
      <c r="D19" s="11" t="s">
        <v>62</v>
      </c>
      <c r="E19" s="11" t="s">
        <v>264</v>
      </c>
      <c r="F19" s="11" t="s">
        <v>266</v>
      </c>
      <c r="G19" s="25"/>
      <c r="H19" s="1"/>
      <c r="I19" s="1"/>
    </row>
    <row r="20" spans="1:9" ht="27" customHeight="1" x14ac:dyDescent="0.25">
      <c r="A20" s="11"/>
      <c r="B20" s="14">
        <v>3</v>
      </c>
      <c r="C20" s="13" t="s">
        <v>200</v>
      </c>
      <c r="D20" s="11"/>
      <c r="E20" s="11"/>
      <c r="F20" s="11"/>
      <c r="G20" s="25"/>
      <c r="H20" s="1"/>
      <c r="I20" s="1"/>
    </row>
    <row r="21" spans="1:9" ht="15" customHeight="1" x14ac:dyDescent="0.25">
      <c r="A21" s="11"/>
      <c r="B21" s="15">
        <v>0</v>
      </c>
      <c r="C21" s="13" t="s">
        <v>201</v>
      </c>
      <c r="D21" s="11"/>
      <c r="E21" s="11"/>
      <c r="F21" s="11"/>
      <c r="G21" s="25"/>
      <c r="H21" s="1"/>
      <c r="I21" s="1"/>
    </row>
    <row r="22" spans="1:9" ht="409.5" x14ac:dyDescent="0.25">
      <c r="A22" s="13" t="s">
        <v>45</v>
      </c>
      <c r="B22" s="14">
        <v>5</v>
      </c>
      <c r="C22" s="7" t="s">
        <v>91</v>
      </c>
      <c r="D22" s="13" t="s">
        <v>8</v>
      </c>
      <c r="E22" s="13" t="s">
        <v>64</v>
      </c>
      <c r="F22" s="13" t="s">
        <v>79</v>
      </c>
      <c r="G22" s="25"/>
      <c r="H22" s="1"/>
      <c r="I22" s="1"/>
    </row>
    <row r="23" spans="1:9" ht="25.5" x14ac:dyDescent="0.25">
      <c r="A23" s="13"/>
      <c r="B23" s="14">
        <v>3</v>
      </c>
      <c r="C23" s="7" t="s">
        <v>208</v>
      </c>
      <c r="D23" s="13"/>
      <c r="E23" s="13"/>
      <c r="F23" s="13"/>
      <c r="G23" s="25"/>
      <c r="H23" s="1"/>
      <c r="I23" s="1"/>
    </row>
    <row r="24" spans="1:9" x14ac:dyDescent="0.25">
      <c r="A24" s="13"/>
      <c r="B24" s="14">
        <v>0</v>
      </c>
      <c r="C24" s="7" t="s">
        <v>92</v>
      </c>
      <c r="D24" s="13"/>
      <c r="E24" s="13"/>
      <c r="F24" s="13"/>
      <c r="G24" s="25"/>
      <c r="H24" s="1"/>
      <c r="I24" s="1"/>
    </row>
    <row r="25" spans="1:9" ht="350.1" customHeight="1" x14ac:dyDescent="0.25">
      <c r="A25" s="13" t="s">
        <v>272</v>
      </c>
      <c r="B25" s="14">
        <v>4</v>
      </c>
      <c r="C25" s="13">
        <v>0</v>
      </c>
      <c r="D25" s="13" t="s">
        <v>211</v>
      </c>
      <c r="E25" s="13"/>
      <c r="F25" s="13" t="s">
        <v>273</v>
      </c>
      <c r="G25" s="25"/>
      <c r="H25" s="1"/>
      <c r="I25" s="1"/>
    </row>
    <row r="26" spans="1:9" x14ac:dyDescent="0.25">
      <c r="A26" s="13"/>
      <c r="B26" s="14">
        <v>0</v>
      </c>
      <c r="C26" s="13" t="s">
        <v>212</v>
      </c>
      <c r="D26" s="13"/>
      <c r="E26" s="13"/>
      <c r="F26" s="13"/>
      <c r="G26" s="25"/>
      <c r="H26" s="1"/>
      <c r="I26" s="1"/>
    </row>
    <row r="27" spans="1:9" x14ac:dyDescent="0.25">
      <c r="A27" s="13"/>
      <c r="B27" s="14"/>
      <c r="C27" s="13"/>
      <c r="D27" s="13"/>
      <c r="E27" s="13"/>
      <c r="F27" s="13"/>
      <c r="G27" s="25"/>
      <c r="H27" s="1"/>
      <c r="I27" s="1"/>
    </row>
    <row r="28" spans="1:9" ht="142.5" customHeight="1" x14ac:dyDescent="0.25">
      <c r="A28" s="13" t="s">
        <v>287</v>
      </c>
      <c r="B28" s="14">
        <v>6</v>
      </c>
      <c r="C28" s="13" t="s">
        <v>46</v>
      </c>
      <c r="D28" s="13" t="s">
        <v>8</v>
      </c>
      <c r="E28" s="13" t="s">
        <v>294</v>
      </c>
      <c r="F28" s="13" t="s">
        <v>128</v>
      </c>
      <c r="G28" s="25"/>
      <c r="H28" s="1"/>
      <c r="I28" s="1"/>
    </row>
    <row r="29" spans="1:9" ht="25.5" x14ac:dyDescent="0.25">
      <c r="A29" s="13"/>
      <c r="B29" s="14">
        <v>4</v>
      </c>
      <c r="C29" s="13" t="s">
        <v>290</v>
      </c>
      <c r="D29" s="13"/>
      <c r="E29" s="13"/>
      <c r="F29" s="13"/>
      <c r="G29" s="25"/>
      <c r="H29" s="1"/>
      <c r="I29" s="1"/>
    </row>
    <row r="30" spans="1:9" x14ac:dyDescent="0.25">
      <c r="A30" s="13"/>
      <c r="B30" s="14">
        <v>0</v>
      </c>
      <c r="C30" s="13" t="s">
        <v>291</v>
      </c>
      <c r="D30" s="13"/>
      <c r="E30" s="13"/>
      <c r="F30" s="13"/>
      <c r="G30" s="25"/>
      <c r="H30" s="1"/>
      <c r="I30" s="1"/>
    </row>
    <row r="31" spans="1:9" ht="409.5" x14ac:dyDescent="0.25">
      <c r="A31" s="13" t="s">
        <v>288</v>
      </c>
      <c r="B31" s="14">
        <v>6</v>
      </c>
      <c r="C31" s="13" t="s">
        <v>118</v>
      </c>
      <c r="D31" s="13" t="s">
        <v>8</v>
      </c>
      <c r="E31" s="13" t="s">
        <v>365</v>
      </c>
      <c r="F31" s="13" t="s">
        <v>366</v>
      </c>
      <c r="G31" s="25"/>
      <c r="H31" s="1"/>
      <c r="I31" s="1"/>
    </row>
    <row r="32" spans="1:9" ht="25.5" x14ac:dyDescent="0.25">
      <c r="A32" s="13"/>
      <c r="B32" s="14">
        <v>4</v>
      </c>
      <c r="C32" s="13" t="s">
        <v>133</v>
      </c>
      <c r="D32" s="13"/>
      <c r="E32" s="13"/>
      <c r="F32" s="13"/>
      <c r="G32" s="25"/>
      <c r="H32" s="1"/>
      <c r="I32" s="1"/>
    </row>
    <row r="33" spans="1:9" x14ac:dyDescent="0.25">
      <c r="A33" s="13"/>
      <c r="B33" s="14">
        <v>0</v>
      </c>
      <c r="C33" s="13" t="s">
        <v>113</v>
      </c>
      <c r="D33" s="13"/>
      <c r="E33" s="13"/>
      <c r="F33" s="13"/>
      <c r="G33" s="25"/>
      <c r="H33" s="1"/>
      <c r="I33" s="1"/>
    </row>
    <row r="34" spans="1:9" ht="344.25" x14ac:dyDescent="0.25">
      <c r="A34" s="13" t="s">
        <v>289</v>
      </c>
      <c r="B34" s="14">
        <v>6</v>
      </c>
      <c r="C34" s="13" t="s">
        <v>292</v>
      </c>
      <c r="D34" s="13" t="s">
        <v>8</v>
      </c>
      <c r="E34" s="13" t="s">
        <v>364</v>
      </c>
      <c r="F34" s="13" t="s">
        <v>366</v>
      </c>
      <c r="G34" s="25"/>
      <c r="H34" s="1"/>
      <c r="I34" s="1"/>
    </row>
    <row r="35" spans="1:9" ht="25.5" x14ac:dyDescent="0.25">
      <c r="A35" s="13"/>
      <c r="B35" s="14">
        <v>4</v>
      </c>
      <c r="C35" s="13" t="s">
        <v>293</v>
      </c>
      <c r="D35" s="13"/>
      <c r="E35" s="13"/>
      <c r="F35" s="13"/>
      <c r="G35" s="25"/>
      <c r="H35" s="1"/>
      <c r="I35" s="1"/>
    </row>
    <row r="36" spans="1:9" x14ac:dyDescent="0.25">
      <c r="A36" s="13"/>
      <c r="B36" s="14">
        <v>0</v>
      </c>
      <c r="C36" s="13" t="s">
        <v>100</v>
      </c>
      <c r="D36" s="13"/>
      <c r="E36" s="13"/>
      <c r="F36" s="13"/>
      <c r="G36" s="25"/>
      <c r="H36" s="1"/>
      <c r="I36" s="1"/>
    </row>
    <row r="37" spans="1:9" ht="89.25" x14ac:dyDescent="0.25">
      <c r="A37" s="13" t="s">
        <v>246</v>
      </c>
      <c r="B37" s="23">
        <v>3</v>
      </c>
      <c r="C37" s="13">
        <v>1</v>
      </c>
      <c r="D37" s="13" t="s">
        <v>256</v>
      </c>
      <c r="E37" s="13" t="s">
        <v>247</v>
      </c>
      <c r="F37" s="13" t="s">
        <v>128</v>
      </c>
      <c r="G37" s="25"/>
      <c r="H37" s="1"/>
      <c r="I37" s="1"/>
    </row>
    <row r="38" spans="1:9" ht="25.5" x14ac:dyDescent="0.25">
      <c r="A38" s="13"/>
      <c r="B38" s="23">
        <v>0</v>
      </c>
      <c r="C38" s="13">
        <v>0</v>
      </c>
      <c r="D38" s="13" t="s">
        <v>257</v>
      </c>
      <c r="E38" s="13"/>
      <c r="F38" s="13"/>
      <c r="G38" s="25"/>
      <c r="H38" s="1"/>
      <c r="I38" s="1"/>
    </row>
    <row r="39" spans="1:9" x14ac:dyDescent="0.25">
      <c r="A39" s="13"/>
      <c r="B39" s="23"/>
      <c r="C39" s="13"/>
      <c r="D39" s="13"/>
      <c r="E39" s="13"/>
      <c r="F39" s="13"/>
      <c r="G39" s="25"/>
      <c r="H39" s="1"/>
      <c r="I39" s="1"/>
    </row>
    <row r="40" spans="1:9" ht="102" x14ac:dyDescent="0.25">
      <c r="A40" s="13" t="s">
        <v>249</v>
      </c>
      <c r="B40" s="23">
        <v>8</v>
      </c>
      <c r="C40" s="13">
        <v>1</v>
      </c>
      <c r="D40" s="13" t="s">
        <v>256</v>
      </c>
      <c r="E40" s="13"/>
      <c r="F40" s="13" t="s">
        <v>251</v>
      </c>
      <c r="G40" s="25"/>
      <c r="H40" s="1"/>
      <c r="I40" s="1"/>
    </row>
    <row r="41" spans="1:9" ht="25.5" x14ac:dyDescent="0.25">
      <c r="A41" s="13"/>
      <c r="B41" s="23">
        <v>0</v>
      </c>
      <c r="C41" s="13">
        <v>0</v>
      </c>
      <c r="D41" s="13" t="s">
        <v>257</v>
      </c>
      <c r="E41" s="13"/>
      <c r="F41" s="13"/>
      <c r="G41" s="25"/>
      <c r="H41" s="1"/>
      <c r="I41" s="1"/>
    </row>
    <row r="42" spans="1:9" x14ac:dyDescent="0.25">
      <c r="A42" s="13"/>
      <c r="B42" s="23"/>
      <c r="C42" s="13"/>
      <c r="D42" s="13"/>
      <c r="E42" s="13"/>
      <c r="F42" s="13"/>
      <c r="G42" s="25"/>
      <c r="H42" s="1"/>
      <c r="I42" s="1"/>
    </row>
    <row r="43" spans="1:9" ht="191.25" x14ac:dyDescent="0.25">
      <c r="A43" s="8" t="s">
        <v>243</v>
      </c>
      <c r="B43" s="23">
        <v>10</v>
      </c>
      <c r="C43" s="7" t="s">
        <v>95</v>
      </c>
      <c r="D43" s="13" t="s">
        <v>8</v>
      </c>
      <c r="E43" s="13" t="s">
        <v>123</v>
      </c>
      <c r="F43" s="13" t="s">
        <v>127</v>
      </c>
      <c r="G43" s="25"/>
      <c r="H43" s="1"/>
      <c r="I43" s="1"/>
    </row>
    <row r="44" spans="1:9" ht="25.5" x14ac:dyDescent="0.25">
      <c r="A44" s="8"/>
      <c r="B44" s="8">
        <v>5</v>
      </c>
      <c r="C44" s="12" t="s">
        <v>206</v>
      </c>
      <c r="D44" s="13"/>
      <c r="E44" s="13"/>
      <c r="F44" s="13"/>
      <c r="G44" s="25"/>
      <c r="H44" s="1"/>
      <c r="I44" s="1"/>
    </row>
    <row r="45" spans="1:9" x14ac:dyDescent="0.25">
      <c r="A45" s="13"/>
      <c r="B45" s="8">
        <v>0</v>
      </c>
      <c r="C45" s="12" t="s">
        <v>199</v>
      </c>
      <c r="D45" s="13"/>
      <c r="E45" s="13"/>
      <c r="F45" s="13"/>
      <c r="G45" s="25"/>
      <c r="H45" s="1"/>
      <c r="I45" s="1"/>
    </row>
    <row r="46" spans="1:9" ht="38.25" x14ac:dyDescent="0.25">
      <c r="A46" s="8" t="s">
        <v>248</v>
      </c>
      <c r="B46" s="8">
        <v>8</v>
      </c>
      <c r="C46" s="11" t="s">
        <v>93</v>
      </c>
      <c r="D46" s="8" t="s">
        <v>8</v>
      </c>
      <c r="E46" s="8" t="s">
        <v>264</v>
      </c>
      <c r="F46" s="8" t="s">
        <v>266</v>
      </c>
      <c r="G46" s="25"/>
      <c r="H46" s="1"/>
      <c r="I46" s="1"/>
    </row>
    <row r="47" spans="1:9" ht="25.5" x14ac:dyDescent="0.25">
      <c r="A47" s="8"/>
      <c r="B47" s="8">
        <v>5</v>
      </c>
      <c r="C47" s="12" t="s">
        <v>206</v>
      </c>
      <c r="D47" s="13"/>
      <c r="E47" s="38"/>
      <c r="F47" s="13"/>
      <c r="G47" s="25"/>
      <c r="H47" s="1"/>
      <c r="I47" s="1"/>
    </row>
    <row r="48" spans="1:9" x14ac:dyDescent="0.25">
      <c r="A48" s="8"/>
      <c r="B48" s="8">
        <v>0</v>
      </c>
      <c r="C48" s="12" t="s">
        <v>199</v>
      </c>
      <c r="D48" s="13"/>
      <c r="E48" s="38"/>
      <c r="F48" s="13"/>
      <c r="G48" s="25"/>
      <c r="H48" s="1"/>
      <c r="I48" s="1"/>
    </row>
    <row r="49" spans="1:9" ht="76.5" x14ac:dyDescent="0.25">
      <c r="A49" s="13" t="s">
        <v>18</v>
      </c>
      <c r="B49" s="23">
        <v>8</v>
      </c>
      <c r="C49" s="59">
        <v>1</v>
      </c>
      <c r="D49" s="13" t="s">
        <v>256</v>
      </c>
      <c r="E49" s="13" t="s">
        <v>340</v>
      </c>
      <c r="F49" s="13" t="s">
        <v>339</v>
      </c>
      <c r="G49" s="25"/>
      <c r="H49" s="1"/>
      <c r="I49" s="1"/>
    </row>
    <row r="50" spans="1:9" ht="25.5" x14ac:dyDescent="0.25">
      <c r="A50" s="13"/>
      <c r="B50" s="23">
        <v>0</v>
      </c>
      <c r="C50" s="60">
        <v>0</v>
      </c>
      <c r="D50" s="13" t="s">
        <v>257</v>
      </c>
      <c r="E50" s="13"/>
      <c r="F50" s="13"/>
      <c r="G50" s="25"/>
      <c r="H50" s="1"/>
      <c r="I50" s="1"/>
    </row>
    <row r="51" spans="1:9" x14ac:dyDescent="0.25">
      <c r="A51" s="13"/>
      <c r="B51" s="23"/>
      <c r="C51" s="12"/>
      <c r="D51" s="13"/>
      <c r="E51" s="13"/>
      <c r="F51" s="13"/>
      <c r="G51" s="25"/>
      <c r="H51" s="1"/>
      <c r="I51" s="1"/>
    </row>
    <row r="52" spans="1:9" ht="51" x14ac:dyDescent="0.25">
      <c r="A52" s="8" t="s">
        <v>314</v>
      </c>
      <c r="B52" s="23">
        <v>10</v>
      </c>
      <c r="C52" s="7">
        <v>1</v>
      </c>
      <c r="D52" s="13" t="s">
        <v>8</v>
      </c>
      <c r="E52" s="8" t="s">
        <v>264</v>
      </c>
      <c r="F52" s="8" t="s">
        <v>266</v>
      </c>
      <c r="G52" s="25"/>
      <c r="H52" s="1"/>
      <c r="I52" s="1"/>
    </row>
    <row r="53" spans="1:9" ht="25.5" x14ac:dyDescent="0.25">
      <c r="A53" s="8"/>
      <c r="B53" s="23">
        <v>6</v>
      </c>
      <c r="C53" s="13" t="s">
        <v>93</v>
      </c>
      <c r="D53" s="13"/>
      <c r="E53" s="13"/>
      <c r="F53" s="8"/>
      <c r="G53" s="25"/>
      <c r="H53" s="1"/>
      <c r="I53" s="1"/>
    </row>
    <row r="54" spans="1:9" x14ac:dyDescent="0.25">
      <c r="A54" s="8"/>
      <c r="B54" s="23">
        <v>0</v>
      </c>
      <c r="C54" s="13" t="s">
        <v>81</v>
      </c>
      <c r="D54" s="13"/>
      <c r="E54" s="13"/>
      <c r="F54" s="8"/>
      <c r="G54" s="25"/>
      <c r="H54" s="1"/>
      <c r="I54" s="1"/>
    </row>
    <row r="55" spans="1:9" ht="63.75" x14ac:dyDescent="0.25">
      <c r="A55" s="5" t="s">
        <v>297</v>
      </c>
      <c r="B55" s="51">
        <v>10</v>
      </c>
      <c r="C55" s="52" t="s">
        <v>93</v>
      </c>
      <c r="D55" s="5" t="s">
        <v>8</v>
      </c>
      <c r="E55" s="5" t="s">
        <v>264</v>
      </c>
      <c r="F55" s="5" t="s">
        <v>266</v>
      </c>
      <c r="G55" s="25"/>
      <c r="H55" s="1"/>
      <c r="I55" s="1"/>
    </row>
    <row r="56" spans="1:9" ht="25.5" x14ac:dyDescent="0.25">
      <c r="A56" s="13"/>
      <c r="B56" s="14">
        <v>8</v>
      </c>
      <c r="C56" s="12" t="s">
        <v>206</v>
      </c>
      <c r="D56" s="13"/>
      <c r="E56" s="13"/>
      <c r="F56" s="13"/>
      <c r="G56" s="25"/>
      <c r="H56" s="1"/>
      <c r="I56" s="1"/>
    </row>
    <row r="57" spans="1:9" x14ac:dyDescent="0.25">
      <c r="A57" s="13"/>
      <c r="B57" s="14">
        <v>0</v>
      </c>
      <c r="C57" s="12" t="s">
        <v>199</v>
      </c>
      <c r="D57" s="13"/>
      <c r="E57" s="13"/>
      <c r="F57" s="13"/>
      <c r="G57" s="25"/>
      <c r="H57" s="1"/>
      <c r="I57" s="1"/>
    </row>
    <row r="58" spans="1:9" ht="306" x14ac:dyDescent="0.25">
      <c r="A58" s="13" t="s">
        <v>321</v>
      </c>
      <c r="B58" s="23">
        <v>10</v>
      </c>
      <c r="C58" s="7" t="s">
        <v>363</v>
      </c>
      <c r="D58" s="13" t="s">
        <v>174</v>
      </c>
      <c r="E58" s="13" t="s">
        <v>357</v>
      </c>
      <c r="F58" s="13" t="s">
        <v>333</v>
      </c>
      <c r="G58" s="25"/>
      <c r="H58" s="1"/>
      <c r="I58" s="1"/>
    </row>
    <row r="59" spans="1:9" ht="25.5" x14ac:dyDescent="0.25">
      <c r="A59" s="13"/>
      <c r="B59" s="23">
        <v>0</v>
      </c>
      <c r="C59" s="7" t="s">
        <v>362</v>
      </c>
      <c r="D59" s="13"/>
      <c r="E59" s="13"/>
      <c r="F59" s="13"/>
      <c r="G59" s="25"/>
      <c r="H59" s="1"/>
      <c r="I59" s="1"/>
    </row>
    <row r="60" spans="1:9" x14ac:dyDescent="0.25">
      <c r="A60" s="13"/>
      <c r="B60" s="14"/>
      <c r="C60" s="13"/>
      <c r="D60" s="13"/>
      <c r="E60" s="13"/>
      <c r="F60" s="13"/>
      <c r="G60" s="25"/>
      <c r="H60" s="1"/>
      <c r="I60" s="1"/>
    </row>
    <row r="61" spans="1:9" ht="331.5" x14ac:dyDescent="0.25">
      <c r="A61" s="13" t="s">
        <v>245</v>
      </c>
      <c r="B61" s="14">
        <v>10</v>
      </c>
      <c r="C61" s="7">
        <v>1</v>
      </c>
      <c r="D61" s="13" t="s">
        <v>191</v>
      </c>
      <c r="E61" s="13" t="s">
        <v>358</v>
      </c>
      <c r="F61" s="13" t="s">
        <v>136</v>
      </c>
      <c r="G61" s="25"/>
      <c r="H61" s="1"/>
      <c r="I61" s="1"/>
    </row>
    <row r="62" spans="1:9" ht="25.5" x14ac:dyDescent="0.25">
      <c r="A62" s="13"/>
      <c r="B62" s="14">
        <v>6</v>
      </c>
      <c r="C62" s="13" t="s">
        <v>250</v>
      </c>
      <c r="D62" s="13"/>
      <c r="E62" s="13"/>
      <c r="F62" s="13"/>
      <c r="G62" s="25"/>
      <c r="H62" s="1"/>
      <c r="I62" s="1"/>
    </row>
    <row r="63" spans="1:9" x14ac:dyDescent="0.25">
      <c r="A63" s="8"/>
      <c r="B63" s="23">
        <v>0</v>
      </c>
      <c r="C63" s="13" t="s">
        <v>84</v>
      </c>
      <c r="D63" s="13"/>
      <c r="E63" s="13"/>
      <c r="F63" s="13"/>
      <c r="G63" s="25"/>
      <c r="H63" s="1"/>
      <c r="I63" s="1"/>
    </row>
    <row r="64" spans="1:9" x14ac:dyDescent="0.25">
      <c r="A64" s="13" t="s">
        <v>124</v>
      </c>
      <c r="B64" s="14">
        <f>B4+B7+B10+B13+B16+B19+B22+B25+B28+B31+B34+B37+B40+B43+B46+B49+B52+B55+B58+B61</f>
        <v>150</v>
      </c>
      <c r="C64" s="13"/>
      <c r="D64" s="13"/>
      <c r="E64" s="13"/>
      <c r="F64" s="13"/>
      <c r="G64" s="25"/>
      <c r="H64" s="1"/>
      <c r="I64" s="1"/>
    </row>
    <row r="65" spans="1:9" x14ac:dyDescent="0.25">
      <c r="A65" s="13" t="s">
        <v>132</v>
      </c>
      <c r="B65" s="14">
        <v>20</v>
      </c>
      <c r="C65" s="13"/>
      <c r="D65" s="13"/>
      <c r="E65" s="13"/>
      <c r="F65" s="13"/>
      <c r="G65" s="25"/>
      <c r="H65" s="1"/>
      <c r="I65" s="1"/>
    </row>
    <row r="66" spans="1:9" x14ac:dyDescent="0.25">
      <c r="A66" s="16"/>
      <c r="B66" s="28"/>
      <c r="C66" s="16"/>
      <c r="D66" s="16"/>
      <c r="E66" s="16"/>
      <c r="F66" s="16"/>
      <c r="G66" s="25"/>
      <c r="H66" s="1"/>
      <c r="I66" s="1"/>
    </row>
    <row r="67" spans="1:9" x14ac:dyDescent="0.25">
      <c r="A67" s="16"/>
      <c r="B67" s="28"/>
      <c r="C67" s="16"/>
      <c r="D67" s="16"/>
      <c r="E67" s="16"/>
      <c r="F67" s="16"/>
      <c r="G67" s="25"/>
      <c r="H67" s="1"/>
      <c r="I67" s="1"/>
    </row>
    <row r="68" spans="1:9" x14ac:dyDescent="0.25">
      <c r="A68" s="16"/>
      <c r="B68" s="28"/>
      <c r="C68" s="16"/>
      <c r="D68" s="16"/>
      <c r="E68" s="16"/>
      <c r="F68" s="16"/>
      <c r="G68" s="25"/>
      <c r="H68" s="1"/>
      <c r="I68" s="1"/>
    </row>
    <row r="69" spans="1:9" x14ac:dyDescent="0.25">
      <c r="A69" s="16"/>
      <c r="B69" s="28"/>
      <c r="C69" s="16"/>
      <c r="D69" s="16"/>
      <c r="E69" s="16"/>
      <c r="F69" s="16"/>
      <c r="G69" s="25"/>
      <c r="H69" s="1"/>
      <c r="I69" s="1"/>
    </row>
    <row r="70" spans="1:9" x14ac:dyDescent="0.25">
      <c r="A70" s="16"/>
      <c r="B70" s="28"/>
      <c r="C70" s="16"/>
      <c r="D70" s="16"/>
      <c r="E70" s="16"/>
      <c r="F70" s="16"/>
      <c r="G70" s="25"/>
      <c r="H70" s="1"/>
      <c r="I70" s="1"/>
    </row>
    <row r="71" spans="1:9" x14ac:dyDescent="0.25">
      <c r="A71" s="16"/>
      <c r="B71" s="28"/>
      <c r="C71" s="16"/>
      <c r="D71" s="16"/>
      <c r="E71" s="16"/>
      <c r="F71" s="16"/>
      <c r="G71" s="25"/>
      <c r="H71" s="1"/>
      <c r="I71" s="1"/>
    </row>
    <row r="72" spans="1:9" x14ac:dyDescent="0.25">
      <c r="A72" s="16"/>
      <c r="B72" s="28"/>
      <c r="C72" s="16"/>
      <c r="D72" s="16"/>
      <c r="E72" s="16"/>
      <c r="F72" s="16"/>
      <c r="G72" s="25"/>
      <c r="H72" s="1"/>
      <c r="I72" s="1"/>
    </row>
    <row r="73" spans="1:9" x14ac:dyDescent="0.25">
      <c r="A73" s="16"/>
      <c r="B73" s="28"/>
      <c r="C73" s="16"/>
      <c r="D73" s="16"/>
      <c r="E73" s="16"/>
      <c r="F73" s="16"/>
      <c r="G73" s="25"/>
      <c r="H73" s="1"/>
      <c r="I73" s="1"/>
    </row>
    <row r="74" spans="1:9" x14ac:dyDescent="0.25">
      <c r="A74" s="16"/>
      <c r="B74" s="28"/>
      <c r="C74" s="16"/>
      <c r="D74" s="16"/>
      <c r="E74" s="16"/>
      <c r="F74" s="16"/>
      <c r="G74" s="25"/>
      <c r="H74" s="1"/>
      <c r="I74" s="1"/>
    </row>
    <row r="75" spans="1:9" x14ac:dyDescent="0.25">
      <c r="A75" s="16"/>
      <c r="B75" s="28"/>
      <c r="C75" s="16"/>
      <c r="D75" s="16"/>
      <c r="E75" s="16"/>
      <c r="F75" s="16"/>
      <c r="G75" s="25"/>
      <c r="H75" s="1"/>
      <c r="I75" s="1"/>
    </row>
    <row r="76" spans="1:9" x14ac:dyDescent="0.25">
      <c r="A76" s="16"/>
      <c r="B76" s="28"/>
      <c r="C76" s="16"/>
      <c r="D76" s="16"/>
      <c r="E76" s="16"/>
      <c r="F76" s="16"/>
      <c r="G76" s="25"/>
      <c r="H76" s="1"/>
      <c r="I76" s="1"/>
    </row>
    <row r="77" spans="1:9" x14ac:dyDescent="0.25">
      <c r="A77" s="16"/>
      <c r="B77" s="28"/>
      <c r="C77" s="16"/>
      <c r="D77" s="16"/>
      <c r="E77" s="16"/>
      <c r="F77" s="16"/>
      <c r="G77" s="25"/>
      <c r="H77" s="1"/>
      <c r="I77" s="1"/>
    </row>
    <row r="78" spans="1:9" x14ac:dyDescent="0.25">
      <c r="A78" s="16"/>
      <c r="B78" s="28"/>
      <c r="C78" s="16"/>
      <c r="D78" s="16"/>
      <c r="E78" s="16"/>
      <c r="F78" s="16"/>
      <c r="G78" s="25"/>
      <c r="H78" s="1"/>
      <c r="I78" s="1"/>
    </row>
    <row r="79" spans="1:9" x14ac:dyDescent="0.25">
      <c r="A79" s="16"/>
      <c r="B79" s="28"/>
      <c r="C79" s="16"/>
      <c r="D79" s="16"/>
      <c r="E79" s="16"/>
      <c r="F79" s="16"/>
      <c r="G79" s="25"/>
      <c r="H79" s="1"/>
      <c r="I79" s="1"/>
    </row>
    <row r="80" spans="1:9" x14ac:dyDescent="0.25">
      <c r="A80" s="16"/>
      <c r="B80" s="28"/>
      <c r="C80" s="16"/>
      <c r="D80" s="16"/>
      <c r="E80" s="16"/>
      <c r="F80" s="16"/>
      <c r="G80" s="25"/>
      <c r="H80" s="1"/>
      <c r="I80" s="1"/>
    </row>
    <row r="81" spans="1:9" x14ac:dyDescent="0.25">
      <c r="A81" s="16"/>
      <c r="B81" s="28"/>
      <c r="C81" s="16"/>
      <c r="D81" s="16"/>
      <c r="E81" s="16"/>
      <c r="F81" s="16"/>
      <c r="G81" s="25"/>
      <c r="H81" s="1"/>
      <c r="I81" s="1"/>
    </row>
    <row r="82" spans="1:9" x14ac:dyDescent="0.25">
      <c r="A82" s="16"/>
      <c r="B82" s="28"/>
      <c r="C82" s="16"/>
      <c r="D82" s="16"/>
      <c r="E82" s="16"/>
      <c r="F82" s="16"/>
      <c r="G82" s="25"/>
      <c r="H82" s="1"/>
      <c r="I82" s="1"/>
    </row>
    <row r="83" spans="1:9" x14ac:dyDescent="0.25">
      <c r="A83" s="16"/>
      <c r="B83" s="28"/>
      <c r="C83" s="16"/>
      <c r="D83" s="16"/>
      <c r="E83" s="16"/>
      <c r="F83" s="16"/>
      <c r="G83" s="25"/>
      <c r="H83" s="1"/>
      <c r="I83" s="1"/>
    </row>
    <row r="84" spans="1:9" x14ac:dyDescent="0.25">
      <c r="A84" s="16"/>
      <c r="B84" s="28"/>
      <c r="C84" s="16"/>
      <c r="D84" s="16"/>
      <c r="E84" s="16"/>
      <c r="F84" s="16"/>
      <c r="G84" s="25"/>
      <c r="H84" s="1"/>
      <c r="I84" s="1"/>
    </row>
    <row r="85" spans="1:9" x14ac:dyDescent="0.25">
      <c r="A85" s="16"/>
      <c r="B85" s="28"/>
      <c r="C85" s="16"/>
      <c r="D85" s="16"/>
      <c r="E85" s="16"/>
      <c r="F85" s="16"/>
      <c r="G85" s="25"/>
      <c r="H85" s="1"/>
      <c r="I85" s="1"/>
    </row>
    <row r="86" spans="1:9" x14ac:dyDescent="0.25">
      <c r="A86" s="16"/>
      <c r="B86" s="28"/>
      <c r="C86" s="16"/>
      <c r="D86" s="16"/>
      <c r="E86" s="16"/>
      <c r="F86" s="16"/>
      <c r="G86" s="25"/>
      <c r="H86" s="1"/>
      <c r="I86" s="1"/>
    </row>
    <row r="87" spans="1:9" x14ac:dyDescent="0.25">
      <c r="A87" s="16"/>
      <c r="B87" s="28"/>
      <c r="C87" s="16"/>
      <c r="D87" s="16"/>
      <c r="E87" s="16"/>
      <c r="F87" s="16"/>
      <c r="G87" s="25"/>
      <c r="H87" s="1"/>
      <c r="I87" s="1"/>
    </row>
    <row r="88" spans="1:9" x14ac:dyDescent="0.25">
      <c r="A88" s="16"/>
      <c r="B88" s="28"/>
      <c r="C88" s="16"/>
      <c r="D88" s="16"/>
      <c r="E88" s="16"/>
      <c r="F88" s="16"/>
      <c r="G88" s="25"/>
      <c r="H88" s="1"/>
      <c r="I88" s="1"/>
    </row>
    <row r="89" spans="1:9" x14ac:dyDescent="0.25">
      <c r="A89" s="16"/>
      <c r="B89" s="28"/>
      <c r="C89" s="16"/>
      <c r="D89" s="16"/>
      <c r="E89" s="16"/>
      <c r="F89" s="16"/>
      <c r="G89" s="25"/>
      <c r="H89" s="1"/>
      <c r="I89" s="1"/>
    </row>
    <row r="90" spans="1:9" x14ac:dyDescent="0.25">
      <c r="A90" s="16"/>
      <c r="B90" s="28"/>
      <c r="C90" s="16"/>
      <c r="D90" s="16"/>
      <c r="E90" s="16"/>
      <c r="F90" s="16"/>
      <c r="G90" s="25"/>
      <c r="H90" s="1"/>
      <c r="I90" s="1"/>
    </row>
    <row r="91" spans="1:9" x14ac:dyDescent="0.25">
      <c r="A91" s="16"/>
      <c r="B91" s="28"/>
      <c r="C91" s="16"/>
      <c r="D91" s="16"/>
      <c r="E91" s="16"/>
      <c r="F91" s="16"/>
      <c r="G91" s="25"/>
      <c r="H91" s="1"/>
      <c r="I91" s="1"/>
    </row>
    <row r="92" spans="1:9" x14ac:dyDescent="0.25">
      <c r="A92" s="16"/>
      <c r="B92" s="28"/>
      <c r="C92" s="16"/>
      <c r="D92" s="16"/>
      <c r="E92" s="16"/>
      <c r="F92" s="16"/>
      <c r="G92" s="25"/>
      <c r="H92" s="1"/>
      <c r="I92" s="1"/>
    </row>
    <row r="93" spans="1:9" x14ac:dyDescent="0.25">
      <c r="A93" s="16"/>
      <c r="B93" s="28"/>
      <c r="C93" s="16"/>
      <c r="D93" s="16"/>
      <c r="E93" s="16"/>
      <c r="F93" s="16"/>
      <c r="G93" s="25"/>
      <c r="H93" s="1"/>
      <c r="I93" s="1"/>
    </row>
    <row r="94" spans="1:9" x14ac:dyDescent="0.25">
      <c r="A94" s="16"/>
      <c r="B94" s="28"/>
      <c r="C94" s="16"/>
      <c r="D94" s="16"/>
      <c r="E94" s="16"/>
      <c r="F94" s="16"/>
      <c r="G94" s="25"/>
      <c r="H94" s="1"/>
      <c r="I94" s="1"/>
    </row>
    <row r="95" spans="1:9" x14ac:dyDescent="0.25">
      <c r="A95" s="16"/>
      <c r="B95" s="28"/>
      <c r="C95" s="16"/>
      <c r="D95" s="16"/>
      <c r="E95" s="16"/>
      <c r="F95" s="16"/>
      <c r="G95" s="25"/>
      <c r="H95" s="1"/>
      <c r="I95" s="1"/>
    </row>
    <row r="96" spans="1:9" x14ac:dyDescent="0.25">
      <c r="A96" s="16"/>
      <c r="B96" s="28"/>
      <c r="C96" s="16"/>
      <c r="D96" s="16"/>
      <c r="E96" s="16"/>
      <c r="F96" s="16"/>
      <c r="G96" s="25"/>
      <c r="H96" s="1"/>
      <c r="I96" s="1"/>
    </row>
    <row r="97" spans="1:9" x14ac:dyDescent="0.25">
      <c r="A97" s="16"/>
      <c r="B97" s="28"/>
      <c r="C97" s="16"/>
      <c r="D97" s="16"/>
      <c r="E97" s="16"/>
      <c r="F97" s="16"/>
      <c r="G97" s="25"/>
      <c r="H97" s="1"/>
      <c r="I97" s="1"/>
    </row>
    <row r="98" spans="1:9" x14ac:dyDescent="0.25">
      <c r="A98" s="16"/>
      <c r="B98" s="28"/>
      <c r="C98" s="16"/>
      <c r="D98" s="16"/>
      <c r="E98" s="16"/>
      <c r="F98" s="16"/>
      <c r="G98" s="25"/>
      <c r="H98" s="1"/>
      <c r="I98" s="1"/>
    </row>
    <row r="99" spans="1:9" x14ac:dyDescent="0.25">
      <c r="A99" s="16"/>
      <c r="B99" s="28"/>
      <c r="C99" s="16"/>
      <c r="D99" s="16"/>
      <c r="E99" s="16"/>
      <c r="F99" s="16"/>
      <c r="G99" s="25"/>
      <c r="H99" s="1"/>
      <c r="I99" s="1"/>
    </row>
    <row r="100" spans="1:9" x14ac:dyDescent="0.25">
      <c r="A100" s="16"/>
      <c r="B100" s="28"/>
      <c r="C100" s="16"/>
      <c r="D100" s="16"/>
      <c r="E100" s="16"/>
      <c r="F100" s="16"/>
      <c r="G100" s="25"/>
      <c r="H100" s="1"/>
      <c r="I100" s="1"/>
    </row>
    <row r="101" spans="1:9" x14ac:dyDescent="0.25">
      <c r="A101" s="16"/>
      <c r="B101" s="28"/>
      <c r="C101" s="16"/>
      <c r="D101" s="16"/>
      <c r="E101" s="16"/>
      <c r="F101" s="16"/>
      <c r="G101" s="25"/>
      <c r="H101" s="1"/>
      <c r="I101" s="1"/>
    </row>
    <row r="102" spans="1:9" x14ac:dyDescent="0.25">
      <c r="A102" s="16"/>
      <c r="B102" s="28"/>
      <c r="C102" s="16"/>
      <c r="D102" s="16"/>
      <c r="E102" s="16"/>
      <c r="F102" s="16"/>
      <c r="G102" s="25"/>
      <c r="H102" s="1"/>
      <c r="I102" s="1"/>
    </row>
    <row r="103" spans="1:9" x14ac:dyDescent="0.25">
      <c r="A103" s="16"/>
      <c r="B103" s="28"/>
      <c r="C103" s="16"/>
      <c r="D103" s="16"/>
      <c r="E103" s="16"/>
      <c r="F103" s="16"/>
      <c r="G103" s="25"/>
      <c r="H103" s="1"/>
      <c r="I103" s="1"/>
    </row>
    <row r="104" spans="1:9" x14ac:dyDescent="0.25">
      <c r="A104" s="16"/>
      <c r="B104" s="28"/>
      <c r="C104" s="16"/>
      <c r="D104" s="16"/>
      <c r="E104" s="16"/>
      <c r="F104" s="16"/>
      <c r="G104" s="25"/>
      <c r="H104" s="1"/>
      <c r="I104" s="1"/>
    </row>
    <row r="105" spans="1:9" x14ac:dyDescent="0.25">
      <c r="A105" s="16"/>
      <c r="B105" s="28"/>
      <c r="C105" s="16"/>
      <c r="D105" s="16"/>
      <c r="E105" s="16"/>
      <c r="F105" s="16"/>
      <c r="G105" s="25"/>
      <c r="H105" s="1"/>
      <c r="I105" s="1"/>
    </row>
    <row r="106" spans="1:9" x14ac:dyDescent="0.25">
      <c r="A106" s="16"/>
      <c r="B106" s="28"/>
      <c r="C106" s="16"/>
      <c r="D106" s="16"/>
      <c r="E106" s="16"/>
      <c r="F106" s="16"/>
      <c r="G106" s="25"/>
      <c r="H106" s="1"/>
      <c r="I106" s="1"/>
    </row>
    <row r="107" spans="1:9" x14ac:dyDescent="0.25">
      <c r="A107" s="16"/>
      <c r="B107" s="28"/>
      <c r="C107" s="16"/>
      <c r="D107" s="16"/>
      <c r="E107" s="16"/>
      <c r="F107" s="16"/>
      <c r="G107" s="25"/>
      <c r="H107" s="1"/>
      <c r="I107" s="1"/>
    </row>
    <row r="108" spans="1:9" x14ac:dyDescent="0.25">
      <c r="A108" s="16"/>
      <c r="B108" s="28"/>
      <c r="C108" s="16"/>
      <c r="D108" s="16"/>
      <c r="E108" s="16"/>
      <c r="F108" s="16"/>
      <c r="G108" s="25"/>
      <c r="H108" s="1"/>
      <c r="I108" s="1"/>
    </row>
    <row r="109" spans="1:9" x14ac:dyDescent="0.25">
      <c r="A109" s="16"/>
      <c r="B109" s="28"/>
      <c r="C109" s="16"/>
      <c r="D109" s="16"/>
      <c r="E109" s="16"/>
      <c r="F109" s="16"/>
      <c r="G109" s="25"/>
      <c r="H109" s="1"/>
      <c r="I109" s="1"/>
    </row>
    <row r="110" spans="1:9" x14ac:dyDescent="0.25">
      <c r="A110" s="16"/>
      <c r="B110" s="28"/>
      <c r="C110" s="16"/>
      <c r="D110" s="16"/>
      <c r="E110" s="16"/>
      <c r="F110" s="16"/>
      <c r="G110" s="25"/>
      <c r="H110" s="1"/>
      <c r="I110" s="1"/>
    </row>
    <row r="111" spans="1:9" x14ac:dyDescent="0.25">
      <c r="A111" s="16"/>
      <c r="B111" s="28"/>
      <c r="C111" s="16"/>
      <c r="D111" s="16"/>
      <c r="E111" s="16"/>
      <c r="F111" s="16"/>
      <c r="G111" s="25"/>
      <c r="H111" s="1"/>
      <c r="I111" s="1"/>
    </row>
    <row r="112" spans="1:9" x14ac:dyDescent="0.25">
      <c r="A112" s="16"/>
      <c r="B112" s="28"/>
      <c r="C112" s="16"/>
      <c r="D112" s="16"/>
      <c r="E112" s="16"/>
      <c r="F112" s="16"/>
      <c r="G112" s="25"/>
      <c r="H112" s="1"/>
      <c r="I112" s="1"/>
    </row>
    <row r="113" spans="1:9" x14ac:dyDescent="0.25">
      <c r="A113" s="16"/>
      <c r="B113" s="28"/>
      <c r="C113" s="16"/>
      <c r="D113" s="16"/>
      <c r="E113" s="16"/>
      <c r="F113" s="16"/>
      <c r="G113" s="25"/>
      <c r="H113" s="1"/>
      <c r="I113" s="1"/>
    </row>
    <row r="114" spans="1:9" x14ac:dyDescent="0.25">
      <c r="A114" s="16"/>
      <c r="B114" s="28"/>
      <c r="C114" s="16"/>
      <c r="D114" s="16"/>
      <c r="E114" s="16"/>
      <c r="F114" s="16"/>
      <c r="G114" s="25"/>
      <c r="H114" s="1"/>
      <c r="I114" s="1"/>
    </row>
    <row r="115" spans="1:9" x14ac:dyDescent="0.25">
      <c r="A115" s="16"/>
      <c r="B115" s="28"/>
      <c r="C115" s="16"/>
      <c r="D115" s="16"/>
      <c r="E115" s="16"/>
      <c r="F115" s="16"/>
      <c r="G115" s="25"/>
      <c r="H115" s="1"/>
      <c r="I115" s="1"/>
    </row>
    <row r="116" spans="1:9" x14ac:dyDescent="0.25">
      <c r="A116" s="16"/>
      <c r="B116" s="28"/>
      <c r="C116" s="16"/>
      <c r="D116" s="16"/>
      <c r="E116" s="16"/>
      <c r="F116" s="16"/>
      <c r="G116" s="25"/>
      <c r="H116" s="1"/>
      <c r="I116" s="1"/>
    </row>
    <row r="117" spans="1:9" x14ac:dyDescent="0.25">
      <c r="A117" s="16"/>
      <c r="B117" s="28"/>
      <c r="C117" s="16"/>
      <c r="D117" s="16"/>
      <c r="E117" s="16"/>
      <c r="F117" s="16"/>
      <c r="G117" s="25"/>
      <c r="H117" s="1"/>
      <c r="I117" s="1"/>
    </row>
    <row r="118" spans="1:9" x14ac:dyDescent="0.25">
      <c r="A118" s="16"/>
      <c r="B118" s="28"/>
      <c r="C118" s="16"/>
      <c r="D118" s="16"/>
      <c r="E118" s="16"/>
      <c r="F118" s="16"/>
      <c r="G118" s="25"/>
      <c r="H118" s="1"/>
      <c r="I118" s="1"/>
    </row>
    <row r="119" spans="1:9" x14ac:dyDescent="0.25">
      <c r="A119" s="16"/>
      <c r="B119" s="28"/>
      <c r="C119" s="16"/>
      <c r="D119" s="16"/>
      <c r="E119" s="16"/>
      <c r="F119" s="16"/>
      <c r="G119" s="25"/>
      <c r="H119" s="1"/>
      <c r="I119" s="1"/>
    </row>
    <row r="120" spans="1:9" x14ac:dyDescent="0.25">
      <c r="A120" s="16"/>
      <c r="B120" s="28"/>
      <c r="C120" s="16"/>
      <c r="D120" s="16"/>
      <c r="E120" s="16"/>
      <c r="F120" s="16"/>
      <c r="G120" s="25"/>
      <c r="H120" s="1"/>
      <c r="I120" s="1"/>
    </row>
    <row r="121" spans="1:9" x14ac:dyDescent="0.25">
      <c r="A121" s="16"/>
      <c r="B121" s="28"/>
      <c r="C121" s="16"/>
      <c r="D121" s="16"/>
      <c r="E121" s="16"/>
      <c r="F121" s="16"/>
      <c r="G121" s="25"/>
      <c r="H121" s="1"/>
      <c r="I121" s="1"/>
    </row>
    <row r="122" spans="1:9" x14ac:dyDescent="0.25">
      <c r="A122" s="16"/>
      <c r="B122" s="28"/>
      <c r="C122" s="16"/>
      <c r="D122" s="16"/>
      <c r="E122" s="16"/>
      <c r="F122" s="16"/>
      <c r="G122" s="25"/>
      <c r="H122" s="1"/>
      <c r="I122" s="1"/>
    </row>
    <row r="123" spans="1:9" x14ac:dyDescent="0.25">
      <c r="A123" s="16"/>
      <c r="B123" s="28"/>
      <c r="C123" s="16"/>
      <c r="D123" s="16"/>
      <c r="E123" s="16"/>
      <c r="F123" s="16"/>
      <c r="G123" s="25"/>
      <c r="H123" s="1"/>
      <c r="I123" s="1"/>
    </row>
    <row r="124" spans="1:9" x14ac:dyDescent="0.25">
      <c r="A124" s="16"/>
      <c r="B124" s="28"/>
      <c r="C124" s="16"/>
      <c r="D124" s="16"/>
      <c r="E124" s="16"/>
      <c r="F124" s="16"/>
      <c r="G124" s="25"/>
      <c r="H124" s="1"/>
      <c r="I124" s="1"/>
    </row>
    <row r="125" spans="1:9" x14ac:dyDescent="0.25">
      <c r="A125" s="16"/>
      <c r="B125" s="28"/>
      <c r="C125" s="16"/>
      <c r="D125" s="16"/>
      <c r="E125" s="16"/>
      <c r="F125" s="16"/>
      <c r="G125" s="25"/>
      <c r="H125" s="1"/>
      <c r="I125" s="1"/>
    </row>
    <row r="126" spans="1:9" x14ac:dyDescent="0.25">
      <c r="A126" s="16"/>
      <c r="B126" s="28"/>
      <c r="C126" s="16"/>
      <c r="D126" s="16"/>
      <c r="E126" s="16"/>
      <c r="F126" s="16"/>
      <c r="G126" s="25"/>
      <c r="H126" s="1"/>
      <c r="I126" s="1"/>
    </row>
    <row r="127" spans="1:9" x14ac:dyDescent="0.25">
      <c r="A127" s="16"/>
      <c r="B127" s="28"/>
      <c r="C127" s="16"/>
      <c r="D127" s="16"/>
      <c r="E127" s="16"/>
      <c r="F127" s="16"/>
      <c r="G127" s="25"/>
      <c r="H127" s="1"/>
      <c r="I127" s="1"/>
    </row>
    <row r="128" spans="1:9" x14ac:dyDescent="0.25">
      <c r="A128" s="16"/>
      <c r="B128" s="28"/>
      <c r="C128" s="16"/>
      <c r="D128" s="16"/>
      <c r="E128" s="16"/>
      <c r="F128" s="16"/>
      <c r="G128" s="25"/>
      <c r="H128" s="1"/>
      <c r="I128" s="1"/>
    </row>
    <row r="129" spans="1:9" x14ac:dyDescent="0.25">
      <c r="A129" s="16"/>
      <c r="B129" s="28"/>
      <c r="C129" s="16"/>
      <c r="D129" s="16"/>
      <c r="E129" s="16"/>
      <c r="F129" s="16"/>
      <c r="G129" s="25"/>
      <c r="H129" s="1"/>
      <c r="I129" s="1"/>
    </row>
    <row r="130" spans="1:9" x14ac:dyDescent="0.25">
      <c r="A130" s="16"/>
      <c r="B130" s="28"/>
      <c r="C130" s="16"/>
      <c r="D130" s="16"/>
      <c r="E130" s="16"/>
      <c r="F130" s="16"/>
      <c r="G130" s="25"/>
      <c r="H130" s="1"/>
      <c r="I130" s="1"/>
    </row>
    <row r="131" spans="1:9" x14ac:dyDescent="0.25">
      <c r="A131" s="16"/>
      <c r="B131" s="28"/>
      <c r="C131" s="16"/>
      <c r="D131" s="16"/>
      <c r="E131" s="16"/>
      <c r="F131" s="16"/>
      <c r="G131" s="25"/>
      <c r="H131" s="1"/>
      <c r="I131" s="1"/>
    </row>
    <row r="132" spans="1:9" x14ac:dyDescent="0.25">
      <c r="A132" s="16"/>
      <c r="B132" s="28"/>
      <c r="C132" s="16"/>
      <c r="D132" s="16"/>
      <c r="E132" s="16"/>
      <c r="F132" s="16"/>
      <c r="G132" s="25"/>
      <c r="H132" s="1"/>
      <c r="I132" s="1"/>
    </row>
    <row r="133" spans="1:9" x14ac:dyDescent="0.25">
      <c r="A133" s="16"/>
      <c r="B133" s="28"/>
      <c r="C133" s="16"/>
      <c r="D133" s="16"/>
      <c r="E133" s="16"/>
      <c r="F133" s="16"/>
      <c r="G133" s="25"/>
      <c r="H133" s="1"/>
      <c r="I133" s="1"/>
    </row>
    <row r="134" spans="1:9" x14ac:dyDescent="0.25">
      <c r="A134" s="16"/>
      <c r="B134" s="28"/>
      <c r="C134" s="16"/>
      <c r="D134" s="16"/>
      <c r="E134" s="16"/>
      <c r="F134" s="16"/>
      <c r="G134" s="25"/>
      <c r="H134" s="1"/>
      <c r="I134" s="1"/>
    </row>
    <row r="135" spans="1:9" x14ac:dyDescent="0.25">
      <c r="A135" s="16"/>
      <c r="B135" s="28"/>
      <c r="C135" s="16"/>
      <c r="D135" s="16"/>
      <c r="E135" s="16"/>
      <c r="F135" s="16"/>
      <c r="G135" s="25"/>
      <c r="H135" s="1"/>
      <c r="I135" s="1"/>
    </row>
    <row r="136" spans="1:9" x14ac:dyDescent="0.25">
      <c r="A136" s="16"/>
      <c r="B136" s="28"/>
      <c r="C136" s="16"/>
      <c r="D136" s="16"/>
      <c r="E136" s="16"/>
      <c r="F136" s="16"/>
      <c r="G136" s="25"/>
      <c r="H136" s="1"/>
      <c r="I136" s="1"/>
    </row>
    <row r="137" spans="1:9" x14ac:dyDescent="0.25">
      <c r="A137" s="16"/>
      <c r="B137" s="28"/>
      <c r="C137" s="16"/>
      <c r="D137" s="16"/>
      <c r="E137" s="16"/>
      <c r="F137" s="16"/>
      <c r="G137" s="25"/>
      <c r="H137" s="1"/>
      <c r="I137" s="1"/>
    </row>
    <row r="138" spans="1:9" x14ac:dyDescent="0.25">
      <c r="A138" s="16"/>
      <c r="B138" s="28"/>
      <c r="C138" s="16"/>
      <c r="D138" s="16"/>
      <c r="E138" s="16"/>
      <c r="F138" s="16"/>
      <c r="G138" s="25"/>
      <c r="H138" s="1"/>
      <c r="I138" s="1"/>
    </row>
    <row r="139" spans="1:9" x14ac:dyDescent="0.25">
      <c r="A139" s="16"/>
      <c r="B139" s="28"/>
      <c r="C139" s="16"/>
      <c r="D139" s="16"/>
      <c r="E139" s="16"/>
      <c r="F139" s="16"/>
      <c r="G139" s="25"/>
      <c r="H139" s="1"/>
      <c r="I139" s="1"/>
    </row>
    <row r="140" spans="1:9" x14ac:dyDescent="0.25">
      <c r="A140" s="16"/>
      <c r="B140" s="28"/>
      <c r="C140" s="16"/>
      <c r="D140" s="16"/>
      <c r="E140" s="16"/>
      <c r="F140" s="16"/>
      <c r="G140" s="25"/>
      <c r="H140" s="1"/>
      <c r="I140" s="1"/>
    </row>
    <row r="141" spans="1:9" x14ac:dyDescent="0.25">
      <c r="A141" s="16"/>
      <c r="B141" s="28"/>
      <c r="C141" s="16"/>
      <c r="D141" s="16"/>
      <c r="E141" s="16"/>
      <c r="F141" s="16"/>
      <c r="G141" s="25"/>
      <c r="H141" s="1"/>
      <c r="I141" s="1"/>
    </row>
    <row r="142" spans="1:9" x14ac:dyDescent="0.25">
      <c r="A142" s="16"/>
      <c r="B142" s="28"/>
      <c r="C142" s="16"/>
      <c r="D142" s="16"/>
      <c r="E142" s="16"/>
      <c r="F142" s="16"/>
      <c r="G142" s="25"/>
      <c r="H142" s="1"/>
      <c r="I142" s="1"/>
    </row>
    <row r="143" spans="1:9" x14ac:dyDescent="0.25">
      <c r="A143" s="16"/>
      <c r="B143" s="28"/>
      <c r="C143" s="16"/>
      <c r="D143" s="16"/>
      <c r="E143" s="16"/>
      <c r="F143" s="16"/>
      <c r="G143" s="25"/>
      <c r="H143" s="1"/>
      <c r="I143" s="1"/>
    </row>
    <row r="144" spans="1:9" x14ac:dyDescent="0.25">
      <c r="A144" s="16"/>
      <c r="B144" s="28"/>
      <c r="C144" s="16"/>
      <c r="D144" s="16"/>
      <c r="E144" s="16"/>
      <c r="F144" s="16"/>
      <c r="G144" s="25"/>
      <c r="H144" s="1"/>
      <c r="I144" s="1"/>
    </row>
    <row r="145" spans="1:9" x14ac:dyDescent="0.25">
      <c r="A145" s="16"/>
      <c r="B145" s="28"/>
      <c r="C145" s="16"/>
      <c r="D145" s="16"/>
      <c r="E145" s="16"/>
      <c r="F145" s="16"/>
      <c r="G145" s="25"/>
      <c r="H145" s="1"/>
      <c r="I145" s="1"/>
    </row>
    <row r="146" spans="1:9" x14ac:dyDescent="0.25">
      <c r="A146" s="16"/>
      <c r="B146" s="28"/>
      <c r="C146" s="16"/>
      <c r="D146" s="16"/>
      <c r="E146" s="16"/>
      <c r="F146" s="16"/>
      <c r="G146" s="25"/>
      <c r="H146" s="1"/>
      <c r="I146" s="1"/>
    </row>
    <row r="147" spans="1:9" x14ac:dyDescent="0.25">
      <c r="A147" s="16"/>
      <c r="B147" s="28"/>
      <c r="C147" s="16"/>
      <c r="D147" s="16"/>
      <c r="E147" s="16"/>
      <c r="F147" s="16"/>
      <c r="G147" s="25"/>
      <c r="H147" s="1"/>
      <c r="I147" s="1"/>
    </row>
    <row r="148" spans="1:9" x14ac:dyDescent="0.25">
      <c r="A148" s="16"/>
      <c r="B148" s="28"/>
      <c r="C148" s="16"/>
      <c r="D148" s="16"/>
      <c r="E148" s="16"/>
      <c r="F148" s="16"/>
      <c r="G148" s="25"/>
      <c r="H148" s="1"/>
      <c r="I148" s="1"/>
    </row>
    <row r="149" spans="1:9" x14ac:dyDescent="0.25">
      <c r="A149" s="16"/>
      <c r="B149" s="28"/>
      <c r="C149" s="16"/>
      <c r="D149" s="16"/>
      <c r="E149" s="16"/>
      <c r="F149" s="16"/>
      <c r="G149" s="25"/>
      <c r="H149" s="1"/>
      <c r="I149" s="1"/>
    </row>
    <row r="150" spans="1:9" x14ac:dyDescent="0.25">
      <c r="A150" s="16"/>
      <c r="B150" s="28"/>
      <c r="C150" s="16"/>
      <c r="D150" s="16"/>
      <c r="E150" s="16"/>
      <c r="F150" s="16"/>
      <c r="G150" s="25"/>
      <c r="H150" s="1"/>
      <c r="I150" s="1"/>
    </row>
    <row r="151" spans="1:9" x14ac:dyDescent="0.25">
      <c r="A151" s="16"/>
      <c r="B151" s="28"/>
      <c r="C151" s="16"/>
      <c r="D151" s="16"/>
      <c r="E151" s="16"/>
      <c r="F151" s="16"/>
      <c r="G151" s="25"/>
      <c r="H151" s="1"/>
      <c r="I151" s="1"/>
    </row>
    <row r="152" spans="1:9" x14ac:dyDescent="0.25">
      <c r="A152" s="16"/>
      <c r="B152" s="28"/>
      <c r="C152" s="16"/>
      <c r="D152" s="16"/>
      <c r="E152" s="16"/>
      <c r="F152" s="16"/>
      <c r="G152" s="25"/>
      <c r="H152" s="1"/>
      <c r="I152" s="1"/>
    </row>
    <row r="153" spans="1:9" x14ac:dyDescent="0.25">
      <c r="A153" s="16"/>
      <c r="B153" s="28"/>
      <c r="C153" s="16"/>
      <c r="D153" s="16"/>
      <c r="E153" s="16"/>
      <c r="F153" s="16"/>
      <c r="G153" s="25"/>
      <c r="H153" s="1"/>
      <c r="I153" s="1"/>
    </row>
    <row r="154" spans="1:9" x14ac:dyDescent="0.25">
      <c r="A154" s="16"/>
      <c r="B154" s="28"/>
      <c r="C154" s="16"/>
      <c r="D154" s="16"/>
      <c r="E154" s="16"/>
      <c r="F154" s="16"/>
      <c r="G154" s="25"/>
      <c r="H154" s="1"/>
      <c r="I154" s="1"/>
    </row>
    <row r="155" spans="1:9" x14ac:dyDescent="0.25">
      <c r="A155" s="16"/>
      <c r="B155" s="28"/>
      <c r="C155" s="16"/>
      <c r="D155" s="16"/>
      <c r="E155" s="16"/>
      <c r="F155" s="16"/>
      <c r="G155" s="25"/>
      <c r="H155" s="1"/>
      <c r="I155" s="1"/>
    </row>
    <row r="156" spans="1:9" x14ac:dyDescent="0.25">
      <c r="A156" s="16"/>
      <c r="B156" s="28"/>
      <c r="C156" s="16"/>
      <c r="D156" s="16"/>
      <c r="E156" s="16"/>
      <c r="F156" s="16"/>
      <c r="G156" s="25"/>
      <c r="H156" s="1"/>
      <c r="I156" s="1"/>
    </row>
    <row r="157" spans="1:9" x14ac:dyDescent="0.25">
      <c r="A157" s="16"/>
      <c r="B157" s="28"/>
      <c r="C157" s="16"/>
      <c r="D157" s="16"/>
      <c r="E157" s="16"/>
      <c r="F157" s="16"/>
      <c r="G157" s="25"/>
      <c r="H157" s="1"/>
      <c r="I157" s="1"/>
    </row>
    <row r="158" spans="1:9" x14ac:dyDescent="0.25">
      <c r="A158" s="16"/>
      <c r="B158" s="28"/>
      <c r="C158" s="16"/>
      <c r="D158" s="16"/>
      <c r="E158" s="16"/>
      <c r="F158" s="16"/>
      <c r="G158" s="25"/>
      <c r="H158" s="1"/>
      <c r="I158" s="1"/>
    </row>
    <row r="159" spans="1:9" x14ac:dyDescent="0.25">
      <c r="A159" s="16"/>
      <c r="B159" s="28"/>
      <c r="C159" s="16"/>
      <c r="D159" s="16"/>
      <c r="E159" s="16"/>
      <c r="F159" s="16"/>
      <c r="G159" s="25"/>
      <c r="H159" s="1"/>
      <c r="I159" s="1"/>
    </row>
    <row r="160" spans="1:9" x14ac:dyDescent="0.25">
      <c r="A160" s="16"/>
      <c r="B160" s="28"/>
      <c r="C160" s="16"/>
      <c r="D160" s="16"/>
      <c r="E160" s="16"/>
      <c r="F160" s="16"/>
      <c r="G160" s="25"/>
      <c r="H160" s="1"/>
      <c r="I160" s="1"/>
    </row>
    <row r="161" spans="1:9" x14ac:dyDescent="0.25">
      <c r="A161" s="16"/>
      <c r="B161" s="28"/>
      <c r="C161" s="16"/>
      <c r="D161" s="16"/>
      <c r="E161" s="16"/>
      <c r="F161" s="16"/>
      <c r="G161" s="25"/>
      <c r="H161" s="1"/>
      <c r="I161" s="1"/>
    </row>
    <row r="162" spans="1:9" x14ac:dyDescent="0.25">
      <c r="A162" s="16"/>
      <c r="B162" s="28"/>
      <c r="C162" s="16"/>
      <c r="D162" s="16"/>
      <c r="E162" s="16"/>
      <c r="F162" s="16"/>
      <c r="G162" s="25"/>
      <c r="H162" s="1"/>
      <c r="I162" s="1"/>
    </row>
    <row r="163" spans="1:9" x14ac:dyDescent="0.25">
      <c r="A163" s="16"/>
      <c r="B163" s="28"/>
      <c r="C163" s="16"/>
      <c r="D163" s="16"/>
      <c r="E163" s="16"/>
      <c r="F163" s="16"/>
      <c r="G163" s="25"/>
      <c r="H163" s="1"/>
      <c r="I163" s="1"/>
    </row>
    <row r="164" spans="1:9" x14ac:dyDescent="0.25">
      <c r="A164" s="16"/>
      <c r="B164" s="28"/>
      <c r="C164" s="16"/>
      <c r="D164" s="16"/>
      <c r="E164" s="16"/>
      <c r="F164" s="16"/>
      <c r="G164" s="25"/>
      <c r="H164" s="1"/>
      <c r="I164" s="1"/>
    </row>
    <row r="165" spans="1:9" x14ac:dyDescent="0.25">
      <c r="A165" s="16"/>
      <c r="B165" s="28"/>
      <c r="C165" s="16"/>
      <c r="D165" s="16"/>
      <c r="E165" s="16"/>
      <c r="F165" s="16"/>
      <c r="G165" s="25"/>
      <c r="H165" s="1"/>
      <c r="I165" s="1"/>
    </row>
    <row r="166" spans="1:9" x14ac:dyDescent="0.25">
      <c r="A166" s="16"/>
      <c r="B166" s="28"/>
      <c r="C166" s="16"/>
      <c r="D166" s="16"/>
      <c r="E166" s="16"/>
      <c r="F166" s="16"/>
      <c r="G166" s="25"/>
      <c r="H166" s="1"/>
      <c r="I166" s="1"/>
    </row>
    <row r="167" spans="1:9" x14ac:dyDescent="0.25">
      <c r="A167" s="16"/>
      <c r="B167" s="28"/>
      <c r="C167" s="16"/>
      <c r="D167" s="16"/>
      <c r="E167" s="16"/>
      <c r="F167" s="16"/>
      <c r="G167" s="25"/>
      <c r="H167" s="1"/>
      <c r="I167" s="1"/>
    </row>
    <row r="168" spans="1:9" x14ac:dyDescent="0.25">
      <c r="A168" s="16"/>
      <c r="B168" s="28"/>
      <c r="C168" s="16"/>
      <c r="D168" s="16"/>
      <c r="E168" s="16"/>
      <c r="F168" s="16"/>
      <c r="G168" s="25"/>
      <c r="H168" s="1"/>
      <c r="I168" s="1"/>
    </row>
    <row r="169" spans="1:9" x14ac:dyDescent="0.25">
      <c r="A169" s="16"/>
      <c r="B169" s="28"/>
      <c r="C169" s="16"/>
      <c r="D169" s="16"/>
      <c r="E169" s="16"/>
      <c r="F169" s="16"/>
      <c r="G169" s="25"/>
      <c r="H169" s="1"/>
      <c r="I169" s="1"/>
    </row>
    <row r="170" spans="1:9" x14ac:dyDescent="0.25">
      <c r="A170" s="16"/>
      <c r="B170" s="28"/>
      <c r="C170" s="16"/>
      <c r="D170" s="16"/>
      <c r="E170" s="16"/>
      <c r="F170" s="16"/>
      <c r="G170" s="25"/>
      <c r="H170" s="1"/>
      <c r="I170" s="1"/>
    </row>
    <row r="171" spans="1:9" x14ac:dyDescent="0.25">
      <c r="A171" s="16"/>
      <c r="B171" s="28"/>
      <c r="C171" s="16"/>
      <c r="D171" s="16"/>
      <c r="E171" s="16"/>
      <c r="F171" s="16"/>
      <c r="G171" s="25"/>
      <c r="H171" s="1"/>
      <c r="I171" s="1"/>
    </row>
    <row r="172" spans="1:9" x14ac:dyDescent="0.25">
      <c r="A172" s="16"/>
      <c r="B172" s="28"/>
      <c r="C172" s="16"/>
      <c r="D172" s="16"/>
      <c r="E172" s="16"/>
      <c r="F172" s="16"/>
      <c r="G172" s="25"/>
      <c r="H172" s="1"/>
      <c r="I172" s="1"/>
    </row>
    <row r="173" spans="1:9" x14ac:dyDescent="0.25">
      <c r="A173" s="16"/>
      <c r="B173" s="28"/>
      <c r="C173" s="16"/>
      <c r="D173" s="16"/>
      <c r="E173" s="16"/>
      <c r="F173" s="16"/>
      <c r="G173" s="25"/>
      <c r="H173" s="1"/>
      <c r="I173" s="1"/>
    </row>
    <row r="174" spans="1:9" x14ac:dyDescent="0.25">
      <c r="A174" s="16"/>
      <c r="B174" s="28"/>
      <c r="C174" s="16"/>
      <c r="D174" s="16"/>
      <c r="E174" s="16"/>
      <c r="F174" s="16"/>
      <c r="G174" s="25"/>
      <c r="H174" s="1"/>
      <c r="I174" s="1"/>
    </row>
    <row r="175" spans="1:9" x14ac:dyDescent="0.25">
      <c r="A175" s="16"/>
      <c r="B175" s="28"/>
      <c r="C175" s="16"/>
      <c r="D175" s="16"/>
      <c r="E175" s="16"/>
      <c r="F175" s="16"/>
      <c r="G175" s="25"/>
      <c r="H175" s="1"/>
      <c r="I175" s="1"/>
    </row>
    <row r="176" spans="1:9" x14ac:dyDescent="0.25">
      <c r="A176" s="16"/>
      <c r="B176" s="28"/>
      <c r="C176" s="16"/>
      <c r="D176" s="16"/>
      <c r="E176" s="16"/>
      <c r="F176" s="16"/>
      <c r="G176" s="25"/>
      <c r="H176" s="1"/>
      <c r="I176" s="1"/>
    </row>
    <row r="177" spans="1:9" x14ac:dyDescent="0.25">
      <c r="A177" s="16"/>
      <c r="B177" s="28"/>
      <c r="C177" s="16"/>
      <c r="D177" s="16"/>
      <c r="E177" s="16"/>
      <c r="F177" s="16"/>
      <c r="G177" s="25"/>
      <c r="H177" s="1"/>
      <c r="I177" s="1"/>
    </row>
    <row r="178" spans="1:9" x14ac:dyDescent="0.25">
      <c r="A178" s="16"/>
      <c r="B178" s="28"/>
      <c r="C178" s="16"/>
      <c r="D178" s="16"/>
      <c r="E178" s="16"/>
      <c r="F178" s="16"/>
      <c r="G178" s="25"/>
      <c r="H178" s="1"/>
      <c r="I178" s="1"/>
    </row>
    <row r="179" spans="1:9" x14ac:dyDescent="0.25">
      <c r="A179" s="16"/>
      <c r="B179" s="28"/>
      <c r="C179" s="16"/>
      <c r="D179" s="16"/>
      <c r="E179" s="16"/>
      <c r="F179" s="16"/>
      <c r="G179" s="25"/>
      <c r="H179" s="1"/>
      <c r="I179" s="1"/>
    </row>
    <row r="180" spans="1:9" x14ac:dyDescent="0.25">
      <c r="A180" s="16"/>
      <c r="B180" s="28"/>
      <c r="C180" s="16"/>
      <c r="D180" s="16"/>
      <c r="E180" s="16"/>
      <c r="F180" s="16"/>
      <c r="G180" s="25"/>
      <c r="H180" s="1"/>
      <c r="I180" s="1"/>
    </row>
    <row r="181" spans="1:9" x14ac:dyDescent="0.25">
      <c r="A181" s="16"/>
      <c r="B181" s="28"/>
      <c r="C181" s="16"/>
      <c r="D181" s="16"/>
      <c r="E181" s="16"/>
      <c r="F181" s="16"/>
      <c r="G181" s="25"/>
      <c r="H181" s="1"/>
      <c r="I181" s="1"/>
    </row>
    <row r="182" spans="1:9" x14ac:dyDescent="0.25">
      <c r="A182" s="16"/>
      <c r="B182" s="28"/>
      <c r="C182" s="16"/>
      <c r="D182" s="16"/>
      <c r="E182" s="16"/>
      <c r="F182" s="16"/>
      <c r="G182" s="25"/>
      <c r="H182" s="1"/>
      <c r="I182" s="1"/>
    </row>
    <row r="183" spans="1:9" x14ac:dyDescent="0.25">
      <c r="A183" s="16"/>
      <c r="B183" s="28"/>
      <c r="C183" s="16"/>
      <c r="D183" s="16"/>
      <c r="E183" s="16"/>
      <c r="F183" s="16"/>
      <c r="G183" s="25"/>
      <c r="H183" s="1"/>
      <c r="I183" s="1"/>
    </row>
    <row r="184" spans="1:9" x14ac:dyDescent="0.25">
      <c r="A184" s="16"/>
      <c r="B184" s="28"/>
      <c r="C184" s="16"/>
      <c r="D184" s="16"/>
      <c r="E184" s="16"/>
      <c r="F184" s="16"/>
      <c r="G184" s="25"/>
      <c r="H184" s="1"/>
      <c r="I184" s="1"/>
    </row>
    <row r="185" spans="1:9" x14ac:dyDescent="0.25">
      <c r="A185" s="16"/>
      <c r="B185" s="28"/>
      <c r="C185" s="16"/>
      <c r="D185" s="16"/>
      <c r="E185" s="16"/>
      <c r="F185" s="16"/>
      <c r="G185" s="25"/>
      <c r="H185" s="1"/>
      <c r="I185" s="1"/>
    </row>
    <row r="186" spans="1:9" x14ac:dyDescent="0.25">
      <c r="A186" s="16"/>
      <c r="B186" s="28"/>
      <c r="C186" s="16"/>
      <c r="D186" s="16"/>
      <c r="E186" s="16"/>
      <c r="F186" s="16"/>
      <c r="G186" s="25"/>
      <c r="H186" s="1"/>
      <c r="I186" s="1"/>
    </row>
    <row r="187" spans="1:9" x14ac:dyDescent="0.25">
      <c r="A187" s="16"/>
      <c r="B187" s="28"/>
      <c r="C187" s="16"/>
      <c r="D187" s="16"/>
      <c r="E187" s="16"/>
      <c r="F187" s="16"/>
      <c r="G187" s="25"/>
      <c r="H187" s="1"/>
      <c r="I187" s="1"/>
    </row>
    <row r="188" spans="1:9" x14ac:dyDescent="0.25">
      <c r="A188" s="16"/>
      <c r="B188" s="28"/>
      <c r="C188" s="16"/>
      <c r="D188" s="16"/>
      <c r="E188" s="16"/>
      <c r="F188" s="16"/>
      <c r="G188" s="25"/>
      <c r="H188" s="1"/>
      <c r="I188" s="1"/>
    </row>
  </sheetData>
  <mergeCells count="2">
    <mergeCell ref="A2:F2"/>
    <mergeCell ref="B1:F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57"/>
  <sheetViews>
    <sheetView workbookViewId="0">
      <pane xSplit="5" ySplit="3" topLeftCell="F4" activePane="bottomRight" state="frozen"/>
      <selection pane="topRight" activeCell="M1" sqref="M1"/>
      <selection pane="bottomLeft" activeCell="A3" sqref="A3"/>
      <selection pane="bottomRight" activeCell="A2" sqref="A2:F2"/>
    </sheetView>
  </sheetViews>
  <sheetFormatPr defaultRowHeight="15" x14ac:dyDescent="0.25"/>
  <cols>
    <col min="1" max="1" width="35.7109375" style="16" customWidth="1"/>
    <col min="2" max="6" width="9.7109375" style="16" customWidth="1"/>
    <col min="7" max="9" width="8.7109375" customWidth="1"/>
  </cols>
  <sheetData>
    <row r="1" spans="1:9" ht="114.75" customHeight="1" x14ac:dyDescent="0.25">
      <c r="A1" s="30"/>
      <c r="B1" s="63" t="s">
        <v>417</v>
      </c>
      <c r="C1" s="63"/>
      <c r="D1" s="63"/>
      <c r="E1" s="63"/>
      <c r="F1" s="63"/>
    </row>
    <row r="2" spans="1:9" ht="75" customHeight="1" x14ac:dyDescent="0.25">
      <c r="A2" s="62" t="s">
        <v>428</v>
      </c>
      <c r="B2" s="62"/>
      <c r="C2" s="62"/>
      <c r="D2" s="62"/>
      <c r="E2" s="62"/>
      <c r="F2" s="62"/>
    </row>
    <row r="3" spans="1:9" ht="150" customHeight="1" x14ac:dyDescent="0.25">
      <c r="A3" s="19" t="s">
        <v>143</v>
      </c>
      <c r="B3" s="17" t="s">
        <v>144</v>
      </c>
      <c r="C3" s="18" t="s">
        <v>3</v>
      </c>
      <c r="D3" s="18" t="s">
        <v>2</v>
      </c>
      <c r="E3" s="18" t="s">
        <v>1</v>
      </c>
      <c r="F3" s="18" t="s">
        <v>260</v>
      </c>
      <c r="G3" s="1"/>
      <c r="H3" s="1"/>
      <c r="I3" s="1"/>
    </row>
    <row r="4" spans="1:9" ht="25.5" customHeight="1" x14ac:dyDescent="0.25">
      <c r="A4" s="13" t="s">
        <v>182</v>
      </c>
      <c r="B4" s="13">
        <v>30</v>
      </c>
      <c r="C4" s="5" t="s">
        <v>93</v>
      </c>
      <c r="D4" s="11" t="s">
        <v>62</v>
      </c>
      <c r="E4" s="11" t="s">
        <v>264</v>
      </c>
      <c r="F4" s="11" t="s">
        <v>266</v>
      </c>
      <c r="G4" s="1"/>
      <c r="H4" s="1"/>
      <c r="I4" s="1"/>
    </row>
    <row r="5" spans="1:9" ht="15" customHeight="1" x14ac:dyDescent="0.25">
      <c r="A5" s="13"/>
      <c r="B5" s="13">
        <v>18</v>
      </c>
      <c r="C5" s="5" t="s">
        <v>206</v>
      </c>
      <c r="D5" s="5"/>
      <c r="E5" s="5"/>
      <c r="F5" s="5"/>
      <c r="G5" s="1"/>
      <c r="H5" s="1"/>
      <c r="I5" s="1"/>
    </row>
    <row r="6" spans="1:9" ht="15" customHeight="1" x14ac:dyDescent="0.25">
      <c r="A6" s="13"/>
      <c r="B6" s="13">
        <v>0</v>
      </c>
      <c r="C6" s="5" t="s">
        <v>199</v>
      </c>
      <c r="D6" s="5"/>
      <c r="E6" s="5"/>
      <c r="F6" s="5"/>
      <c r="G6" s="1"/>
      <c r="H6" s="1"/>
      <c r="I6" s="1"/>
    </row>
    <row r="7" spans="1:9" s="4" customFormat="1" ht="25.5" x14ac:dyDescent="0.25">
      <c r="A7" s="35" t="s">
        <v>76</v>
      </c>
      <c r="B7" s="5">
        <v>12</v>
      </c>
      <c r="C7" s="5" t="s">
        <v>46</v>
      </c>
      <c r="D7" s="52" t="s">
        <v>8</v>
      </c>
      <c r="E7" s="52" t="s">
        <v>341</v>
      </c>
      <c r="F7" s="52" t="s">
        <v>300</v>
      </c>
      <c r="G7" s="3"/>
      <c r="H7" s="3"/>
      <c r="I7" s="3"/>
    </row>
    <row r="8" spans="1:9" s="4" customFormat="1" x14ac:dyDescent="0.25">
      <c r="A8" s="5"/>
      <c r="B8" s="5">
        <v>0</v>
      </c>
      <c r="C8" s="5" t="s">
        <v>173</v>
      </c>
      <c r="D8" s="5"/>
      <c r="E8" s="5"/>
      <c r="F8" s="5"/>
      <c r="G8" s="3"/>
      <c r="H8" s="3"/>
      <c r="I8" s="3"/>
    </row>
    <row r="9" spans="1:9" s="4" customFormat="1" x14ac:dyDescent="0.25">
      <c r="A9" s="5"/>
      <c r="B9" s="5"/>
      <c r="C9" s="5"/>
      <c r="D9" s="5"/>
      <c r="E9" s="5"/>
      <c r="F9" s="5"/>
      <c r="G9" s="3"/>
      <c r="H9" s="3"/>
      <c r="I9" s="3"/>
    </row>
    <row r="10" spans="1:9" s="4" customFormat="1" ht="51" x14ac:dyDescent="0.25">
      <c r="A10" s="5" t="s">
        <v>44</v>
      </c>
      <c r="B10" s="5">
        <v>10</v>
      </c>
      <c r="C10" s="5" t="s">
        <v>301</v>
      </c>
      <c r="D10" s="52"/>
      <c r="E10" s="52" t="s">
        <v>75</v>
      </c>
      <c r="F10" s="52" t="s">
        <v>128</v>
      </c>
      <c r="G10" s="3"/>
      <c r="H10" s="3"/>
      <c r="I10" s="3"/>
    </row>
    <row r="11" spans="1:9" s="4" customFormat="1" ht="51" x14ac:dyDescent="0.25">
      <c r="A11" s="5"/>
      <c r="B11" s="5">
        <v>0</v>
      </c>
      <c r="C11" s="5" t="s">
        <v>302</v>
      </c>
      <c r="D11" s="5"/>
      <c r="E11" s="5"/>
      <c r="F11" s="5"/>
      <c r="G11" s="3"/>
      <c r="H11" s="3"/>
      <c r="I11" s="3"/>
    </row>
    <row r="12" spans="1:9" s="4" customFormat="1" x14ac:dyDescent="0.25">
      <c r="A12" s="5"/>
      <c r="B12" s="5"/>
      <c r="C12" s="5"/>
      <c r="D12" s="5"/>
      <c r="E12" s="5"/>
      <c r="F12" s="5"/>
      <c r="G12" s="3"/>
      <c r="H12" s="3"/>
      <c r="I12" s="3"/>
    </row>
    <row r="13" spans="1:9" s="4" customFormat="1" ht="350.1" customHeight="1" x14ac:dyDescent="0.25">
      <c r="A13" s="5" t="s">
        <v>272</v>
      </c>
      <c r="B13" s="5">
        <v>15</v>
      </c>
      <c r="C13" s="5">
        <v>0</v>
      </c>
      <c r="D13" s="5" t="s">
        <v>211</v>
      </c>
      <c r="E13" s="5"/>
      <c r="F13" s="5" t="s">
        <v>273</v>
      </c>
      <c r="G13" s="3"/>
      <c r="H13" s="3"/>
      <c r="I13" s="3"/>
    </row>
    <row r="14" spans="1:9" x14ac:dyDescent="0.25">
      <c r="A14" s="13"/>
      <c r="B14" s="13">
        <v>0</v>
      </c>
      <c r="C14" s="13" t="s">
        <v>212</v>
      </c>
      <c r="D14" s="13"/>
      <c r="E14" s="13"/>
      <c r="F14" s="13"/>
      <c r="G14" s="1"/>
      <c r="H14" s="1"/>
      <c r="I14" s="1"/>
    </row>
    <row r="15" spans="1:9" x14ac:dyDescent="0.25">
      <c r="A15" s="13"/>
      <c r="B15" s="13"/>
      <c r="C15" s="13"/>
      <c r="D15" s="13"/>
      <c r="E15" s="13"/>
      <c r="F15" s="13"/>
      <c r="G15" s="1"/>
      <c r="H15" s="1"/>
      <c r="I15" s="1"/>
    </row>
    <row r="16" spans="1:9" ht="89.25" x14ac:dyDescent="0.25">
      <c r="A16" s="13" t="s">
        <v>246</v>
      </c>
      <c r="B16" s="23">
        <v>3</v>
      </c>
      <c r="C16" s="13">
        <v>1</v>
      </c>
      <c r="D16" s="13" t="s">
        <v>256</v>
      </c>
      <c r="E16" s="13" t="s">
        <v>247</v>
      </c>
      <c r="F16" s="13" t="s">
        <v>128</v>
      </c>
      <c r="G16" s="1"/>
      <c r="H16" s="1"/>
      <c r="I16" s="1"/>
    </row>
    <row r="17" spans="1:9" ht="25.5" x14ac:dyDescent="0.25">
      <c r="A17" s="13"/>
      <c r="B17" s="23">
        <v>0</v>
      </c>
      <c r="C17" s="13">
        <v>0</v>
      </c>
      <c r="D17" s="13" t="s">
        <v>257</v>
      </c>
      <c r="E17" s="13"/>
      <c r="F17" s="13"/>
      <c r="G17" s="1"/>
      <c r="H17" s="1"/>
      <c r="I17" s="1"/>
    </row>
    <row r="18" spans="1:9" x14ac:dyDescent="0.25">
      <c r="A18" s="13"/>
      <c r="B18" s="23"/>
      <c r="C18" s="13"/>
      <c r="D18" s="13"/>
      <c r="E18" s="13"/>
      <c r="F18" s="13"/>
      <c r="G18" s="1"/>
      <c r="H18" s="1"/>
      <c r="I18" s="1"/>
    </row>
    <row r="19" spans="1:9" ht="102" x14ac:dyDescent="0.25">
      <c r="A19" s="13" t="s">
        <v>249</v>
      </c>
      <c r="B19" s="23">
        <v>12</v>
      </c>
      <c r="C19" s="13">
        <v>1</v>
      </c>
      <c r="D19" s="13" t="s">
        <v>256</v>
      </c>
      <c r="E19" s="13"/>
      <c r="F19" s="13" t="s">
        <v>251</v>
      </c>
      <c r="G19" s="1"/>
      <c r="H19" s="1"/>
      <c r="I19" s="1"/>
    </row>
    <row r="20" spans="1:9" ht="25.5" x14ac:dyDescent="0.25">
      <c r="A20" s="13"/>
      <c r="B20" s="23">
        <v>0</v>
      </c>
      <c r="C20" s="13">
        <v>0</v>
      </c>
      <c r="D20" s="13" t="s">
        <v>257</v>
      </c>
      <c r="E20" s="13"/>
      <c r="F20" s="13"/>
      <c r="G20" s="1"/>
      <c r="H20" s="1"/>
      <c r="I20" s="1"/>
    </row>
    <row r="21" spans="1:9" x14ac:dyDescent="0.25">
      <c r="A21" s="13"/>
      <c r="B21" s="23"/>
      <c r="C21" s="13"/>
      <c r="D21" s="13"/>
      <c r="E21" s="13"/>
      <c r="F21" s="13"/>
      <c r="G21" s="1"/>
      <c r="H21" s="1"/>
      <c r="I21" s="1"/>
    </row>
    <row r="22" spans="1:9" ht="191.25" x14ac:dyDescent="0.25">
      <c r="A22" s="8" t="s">
        <v>243</v>
      </c>
      <c r="B22" s="23">
        <v>12</v>
      </c>
      <c r="C22" s="7" t="s">
        <v>95</v>
      </c>
      <c r="D22" s="13" t="s">
        <v>8</v>
      </c>
      <c r="E22" s="13" t="s">
        <v>123</v>
      </c>
      <c r="F22" s="13" t="s">
        <v>127</v>
      </c>
      <c r="G22" s="1"/>
      <c r="H22" s="1"/>
      <c r="I22" s="1"/>
    </row>
    <row r="23" spans="1:9" ht="25.5" x14ac:dyDescent="0.25">
      <c r="A23" s="13"/>
      <c r="B23" s="23">
        <v>8</v>
      </c>
      <c r="C23" s="13" t="s">
        <v>115</v>
      </c>
      <c r="D23" s="13"/>
      <c r="E23" s="13"/>
      <c r="F23" s="13"/>
      <c r="G23" s="1"/>
      <c r="H23" s="1"/>
      <c r="I23" s="1"/>
    </row>
    <row r="24" spans="1:9" x14ac:dyDescent="0.25">
      <c r="A24" s="13"/>
      <c r="B24" s="23">
        <v>0</v>
      </c>
      <c r="C24" s="13" t="s">
        <v>116</v>
      </c>
      <c r="D24" s="13"/>
      <c r="E24" s="13"/>
      <c r="F24" s="13"/>
      <c r="G24" s="1"/>
      <c r="H24" s="1"/>
      <c r="I24" s="1"/>
    </row>
    <row r="25" spans="1:9" ht="38.25" x14ac:dyDescent="0.25">
      <c r="A25" s="8" t="s">
        <v>248</v>
      </c>
      <c r="B25" s="8">
        <v>10</v>
      </c>
      <c r="C25" s="11" t="s">
        <v>93</v>
      </c>
      <c r="D25" s="8" t="s">
        <v>8</v>
      </c>
      <c r="E25" s="8" t="s">
        <v>264</v>
      </c>
      <c r="F25" s="8" t="s">
        <v>266</v>
      </c>
      <c r="G25" s="1"/>
      <c r="H25" s="1"/>
      <c r="I25" s="1"/>
    </row>
    <row r="26" spans="1:9" ht="25.5" x14ac:dyDescent="0.25">
      <c r="A26" s="8"/>
      <c r="B26" s="8">
        <v>6</v>
      </c>
      <c r="C26" s="12" t="s">
        <v>206</v>
      </c>
      <c r="D26" s="13"/>
      <c r="E26" s="38"/>
      <c r="F26" s="13"/>
      <c r="G26" s="1"/>
      <c r="H26" s="1"/>
      <c r="I26" s="1"/>
    </row>
    <row r="27" spans="1:9" x14ac:dyDescent="0.25">
      <c r="A27" s="8"/>
      <c r="B27" s="8">
        <v>0</v>
      </c>
      <c r="C27" s="12" t="s">
        <v>199</v>
      </c>
      <c r="D27" s="13"/>
      <c r="E27" s="38"/>
      <c r="F27" s="13"/>
      <c r="G27" s="1"/>
      <c r="H27" s="1"/>
      <c r="I27" s="1"/>
    </row>
    <row r="28" spans="1:9" ht="76.5" x14ac:dyDescent="0.25">
      <c r="A28" s="13" t="s">
        <v>18</v>
      </c>
      <c r="B28" s="23">
        <v>12</v>
      </c>
      <c r="C28" s="59">
        <v>1</v>
      </c>
      <c r="D28" s="13" t="s">
        <v>256</v>
      </c>
      <c r="E28" s="13" t="s">
        <v>340</v>
      </c>
      <c r="F28" s="13" t="s">
        <v>339</v>
      </c>
      <c r="G28" s="1"/>
      <c r="H28" s="1"/>
      <c r="I28" s="1"/>
    </row>
    <row r="29" spans="1:9" ht="25.5" x14ac:dyDescent="0.25">
      <c r="A29" s="13"/>
      <c r="B29" s="23">
        <v>0</v>
      </c>
      <c r="C29" s="60">
        <v>0</v>
      </c>
      <c r="D29" s="13" t="s">
        <v>257</v>
      </c>
      <c r="E29" s="13"/>
      <c r="F29" s="13"/>
      <c r="G29" s="1"/>
      <c r="H29" s="1"/>
      <c r="I29" s="1"/>
    </row>
    <row r="30" spans="1:9" x14ac:dyDescent="0.25">
      <c r="A30" s="13"/>
      <c r="B30" s="23"/>
      <c r="C30" s="12"/>
      <c r="D30" s="13"/>
      <c r="E30" s="13"/>
      <c r="F30" s="13"/>
      <c r="G30" s="1"/>
      <c r="H30" s="1"/>
      <c r="I30" s="1"/>
    </row>
    <row r="31" spans="1:9" ht="127.5" x14ac:dyDescent="0.25">
      <c r="A31" s="8" t="s">
        <v>314</v>
      </c>
      <c r="B31" s="23">
        <v>10</v>
      </c>
      <c r="C31" s="7">
        <v>1</v>
      </c>
      <c r="D31" s="13" t="s">
        <v>8</v>
      </c>
      <c r="E31" s="8" t="s">
        <v>320</v>
      </c>
      <c r="F31" s="8" t="s">
        <v>128</v>
      </c>
      <c r="G31" s="1"/>
      <c r="H31" s="1"/>
      <c r="I31" s="1"/>
    </row>
    <row r="32" spans="1:9" ht="25.5" x14ac:dyDescent="0.25">
      <c r="A32" s="8"/>
      <c r="B32" s="23">
        <v>6</v>
      </c>
      <c r="C32" s="13" t="s">
        <v>93</v>
      </c>
      <c r="D32" s="13"/>
      <c r="E32" s="13"/>
      <c r="F32" s="8"/>
      <c r="G32" s="1"/>
      <c r="H32" s="1"/>
      <c r="I32" s="1"/>
    </row>
    <row r="33" spans="1:9" x14ac:dyDescent="0.25">
      <c r="A33" s="8"/>
      <c r="B33" s="23">
        <v>0</v>
      </c>
      <c r="C33" s="13" t="s">
        <v>81</v>
      </c>
      <c r="D33" s="13"/>
      <c r="E33" s="13"/>
      <c r="F33" s="8"/>
      <c r="G33" s="1"/>
      <c r="H33" s="1"/>
      <c r="I33" s="1"/>
    </row>
    <row r="34" spans="1:9" ht="306" x14ac:dyDescent="0.25">
      <c r="A34" s="13" t="s">
        <v>321</v>
      </c>
      <c r="B34" s="23">
        <v>12</v>
      </c>
      <c r="C34" s="7" t="s">
        <v>363</v>
      </c>
      <c r="D34" s="13" t="s">
        <v>174</v>
      </c>
      <c r="E34" s="13" t="s">
        <v>357</v>
      </c>
      <c r="F34" s="13" t="s">
        <v>333</v>
      </c>
      <c r="G34" s="1"/>
      <c r="H34" s="1"/>
      <c r="I34" s="1"/>
    </row>
    <row r="35" spans="1:9" ht="25.5" x14ac:dyDescent="0.25">
      <c r="A35" s="13"/>
      <c r="B35" s="23">
        <v>0</v>
      </c>
      <c r="C35" s="7" t="s">
        <v>362</v>
      </c>
      <c r="D35" s="13"/>
      <c r="E35" s="13"/>
      <c r="F35" s="13"/>
      <c r="G35" s="1"/>
      <c r="H35" s="1"/>
      <c r="I35" s="1"/>
    </row>
    <row r="36" spans="1:9" x14ac:dyDescent="0.25">
      <c r="A36" s="13"/>
      <c r="B36" s="14"/>
      <c r="C36" s="13"/>
      <c r="D36" s="13"/>
      <c r="E36" s="13"/>
      <c r="F36" s="13"/>
      <c r="G36" s="1"/>
      <c r="H36" s="1"/>
      <c r="I36" s="1"/>
    </row>
    <row r="37" spans="1:9" ht="331.5" x14ac:dyDescent="0.25">
      <c r="A37" s="13" t="s">
        <v>245</v>
      </c>
      <c r="B37" s="14">
        <v>12</v>
      </c>
      <c r="C37" s="7">
        <v>1</v>
      </c>
      <c r="D37" s="13" t="s">
        <v>191</v>
      </c>
      <c r="E37" s="13" t="s">
        <v>358</v>
      </c>
      <c r="F37" s="13" t="s">
        <v>136</v>
      </c>
      <c r="G37" s="1"/>
      <c r="H37" s="1"/>
      <c r="I37" s="1"/>
    </row>
    <row r="38" spans="1:9" ht="25.5" x14ac:dyDescent="0.25">
      <c r="A38" s="13"/>
      <c r="B38" s="14">
        <v>7</v>
      </c>
      <c r="C38" s="13" t="s">
        <v>250</v>
      </c>
      <c r="D38" s="13"/>
      <c r="E38" s="13"/>
      <c r="F38" s="13"/>
      <c r="G38" s="1"/>
      <c r="H38" s="1"/>
      <c r="I38" s="1"/>
    </row>
    <row r="39" spans="1:9" x14ac:dyDescent="0.25">
      <c r="A39" s="8"/>
      <c r="B39" s="23">
        <v>0</v>
      </c>
      <c r="C39" s="13" t="s">
        <v>84</v>
      </c>
      <c r="D39" s="13"/>
      <c r="E39" s="13"/>
      <c r="F39" s="13"/>
      <c r="G39" s="1"/>
      <c r="H39" s="1"/>
      <c r="I39" s="1"/>
    </row>
    <row r="40" spans="1:9" x14ac:dyDescent="0.25">
      <c r="A40" s="13" t="s">
        <v>124</v>
      </c>
      <c r="B40" s="14">
        <f>B4+B7+B10+B13+B16+B19+B22+B25+B28+B31+B34+B37</f>
        <v>150</v>
      </c>
      <c r="C40" s="13"/>
      <c r="D40" s="13"/>
      <c r="E40" s="13"/>
      <c r="F40" s="13"/>
      <c r="G40" s="1"/>
      <c r="H40" s="1"/>
      <c r="I40" s="1"/>
    </row>
    <row r="41" spans="1:9" x14ac:dyDescent="0.25">
      <c r="A41" s="13" t="s">
        <v>132</v>
      </c>
      <c r="B41" s="13">
        <v>12</v>
      </c>
      <c r="C41" s="13"/>
      <c r="D41" s="13"/>
      <c r="E41" s="13"/>
      <c r="F41" s="13"/>
      <c r="G41" s="1"/>
      <c r="H41" s="1"/>
      <c r="I41" s="1"/>
    </row>
    <row r="42" spans="1:9" x14ac:dyDescent="0.25">
      <c r="G42" s="1"/>
      <c r="H42" s="1"/>
      <c r="I42" s="1"/>
    </row>
    <row r="43" spans="1:9" x14ac:dyDescent="0.25">
      <c r="G43" s="1"/>
      <c r="H43" s="1"/>
      <c r="I43" s="1"/>
    </row>
    <row r="44" spans="1:9" x14ac:dyDescent="0.25">
      <c r="G44" s="1"/>
      <c r="H44" s="1"/>
      <c r="I44" s="1"/>
    </row>
    <row r="45" spans="1:9" x14ac:dyDescent="0.25">
      <c r="G45" s="1"/>
      <c r="H45" s="1"/>
      <c r="I45" s="1"/>
    </row>
    <row r="46" spans="1:9" x14ac:dyDescent="0.25">
      <c r="G46" s="1"/>
      <c r="H46" s="1"/>
      <c r="I46" s="1"/>
    </row>
    <row r="47" spans="1:9" x14ac:dyDescent="0.25">
      <c r="G47" s="1"/>
      <c r="H47" s="1"/>
      <c r="I47" s="1"/>
    </row>
    <row r="48" spans="1:9" x14ac:dyDescent="0.25">
      <c r="G48" s="1"/>
      <c r="H48" s="1"/>
      <c r="I48" s="1"/>
    </row>
    <row r="49" spans="7:9" x14ac:dyDescent="0.25">
      <c r="G49" s="1"/>
      <c r="H49" s="1"/>
      <c r="I49" s="1"/>
    </row>
    <row r="50" spans="7:9" x14ac:dyDescent="0.25">
      <c r="G50" s="1"/>
      <c r="H50" s="1"/>
      <c r="I50" s="1"/>
    </row>
    <row r="51" spans="7:9" x14ac:dyDescent="0.25">
      <c r="G51" s="1"/>
      <c r="H51" s="1"/>
      <c r="I51" s="1"/>
    </row>
    <row r="52" spans="7:9" x14ac:dyDescent="0.25">
      <c r="G52" s="1"/>
      <c r="H52" s="1"/>
      <c r="I52" s="1"/>
    </row>
    <row r="53" spans="7:9" x14ac:dyDescent="0.25">
      <c r="G53" s="1"/>
      <c r="H53" s="1"/>
      <c r="I53" s="1"/>
    </row>
    <row r="54" spans="7:9" x14ac:dyDescent="0.25">
      <c r="G54" s="1"/>
      <c r="H54" s="1"/>
      <c r="I54" s="1"/>
    </row>
    <row r="55" spans="7:9" x14ac:dyDescent="0.25">
      <c r="G55" s="1"/>
      <c r="H55" s="1"/>
      <c r="I55" s="1"/>
    </row>
    <row r="56" spans="7:9" x14ac:dyDescent="0.25">
      <c r="G56" s="1"/>
      <c r="H56" s="1"/>
      <c r="I56" s="1"/>
    </row>
    <row r="57" spans="7:9" x14ac:dyDescent="0.25">
      <c r="G57" s="1"/>
      <c r="H57" s="1"/>
      <c r="I57" s="1"/>
    </row>
    <row r="58" spans="7:9" x14ac:dyDescent="0.25">
      <c r="G58" s="1"/>
      <c r="H58" s="1"/>
      <c r="I58" s="1"/>
    </row>
    <row r="59" spans="7:9" x14ac:dyDescent="0.25">
      <c r="G59" s="1"/>
      <c r="H59" s="1"/>
      <c r="I59" s="1"/>
    </row>
    <row r="60" spans="7:9" x14ac:dyDescent="0.25">
      <c r="G60" s="1"/>
      <c r="H60" s="1"/>
      <c r="I60" s="1"/>
    </row>
    <row r="61" spans="7:9" x14ac:dyDescent="0.25">
      <c r="G61" s="1"/>
      <c r="H61" s="1"/>
      <c r="I61" s="1"/>
    </row>
    <row r="62" spans="7:9" x14ac:dyDescent="0.25">
      <c r="G62" s="1"/>
      <c r="H62" s="1"/>
      <c r="I62" s="1"/>
    </row>
    <row r="63" spans="7:9" x14ac:dyDescent="0.25">
      <c r="G63" s="1"/>
      <c r="H63" s="1"/>
      <c r="I63" s="1"/>
    </row>
    <row r="64" spans="7:9" x14ac:dyDescent="0.25">
      <c r="G64" s="1"/>
      <c r="H64" s="1"/>
      <c r="I64" s="1"/>
    </row>
    <row r="65" spans="7:9" x14ac:dyDescent="0.25">
      <c r="G65" s="1"/>
      <c r="H65" s="1"/>
      <c r="I65" s="1"/>
    </row>
    <row r="66" spans="7:9" x14ac:dyDescent="0.25">
      <c r="G66" s="1"/>
      <c r="H66" s="1"/>
      <c r="I66" s="1"/>
    </row>
    <row r="67" spans="7:9" x14ac:dyDescent="0.25">
      <c r="G67" s="1"/>
      <c r="H67" s="1"/>
      <c r="I67" s="1"/>
    </row>
    <row r="68" spans="7:9" x14ac:dyDescent="0.25">
      <c r="G68" s="1"/>
      <c r="H68" s="1"/>
      <c r="I68" s="1"/>
    </row>
    <row r="69" spans="7:9" x14ac:dyDescent="0.25">
      <c r="G69" s="1"/>
      <c r="H69" s="1"/>
      <c r="I69" s="1"/>
    </row>
    <row r="70" spans="7:9" x14ac:dyDescent="0.25">
      <c r="G70" s="1"/>
      <c r="H70" s="1"/>
      <c r="I70" s="1"/>
    </row>
    <row r="71" spans="7:9" x14ac:dyDescent="0.25">
      <c r="G71" s="1"/>
      <c r="H71" s="1"/>
      <c r="I71" s="1"/>
    </row>
    <row r="72" spans="7:9" x14ac:dyDescent="0.25">
      <c r="G72" s="1"/>
      <c r="H72" s="1"/>
      <c r="I72" s="1"/>
    </row>
    <row r="73" spans="7:9" x14ac:dyDescent="0.25">
      <c r="G73" s="1"/>
      <c r="H73" s="1"/>
      <c r="I73" s="1"/>
    </row>
    <row r="74" spans="7:9" x14ac:dyDescent="0.25">
      <c r="G74" s="1"/>
      <c r="H74" s="1"/>
      <c r="I74" s="1"/>
    </row>
    <row r="75" spans="7:9" x14ac:dyDescent="0.25">
      <c r="G75" s="1"/>
      <c r="H75" s="1"/>
      <c r="I75" s="1"/>
    </row>
    <row r="76" spans="7:9" x14ac:dyDescent="0.25">
      <c r="G76" s="1"/>
      <c r="H76" s="1"/>
      <c r="I76" s="1"/>
    </row>
    <row r="77" spans="7:9" x14ac:dyDescent="0.25">
      <c r="G77" s="1"/>
      <c r="H77" s="1"/>
      <c r="I77" s="1"/>
    </row>
    <row r="78" spans="7:9" x14ac:dyDescent="0.25">
      <c r="G78" s="1"/>
      <c r="H78" s="1"/>
      <c r="I78" s="1"/>
    </row>
    <row r="79" spans="7:9" x14ac:dyDescent="0.25">
      <c r="G79" s="1"/>
      <c r="H79" s="1"/>
      <c r="I79" s="1"/>
    </row>
    <row r="80" spans="7: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row r="128" spans="7:9" x14ac:dyDescent="0.25">
      <c r="G128" s="1"/>
      <c r="H128" s="1"/>
      <c r="I128" s="1"/>
    </row>
    <row r="129" spans="7:9" x14ac:dyDescent="0.25">
      <c r="G129" s="1"/>
      <c r="H129" s="1"/>
      <c r="I129" s="1"/>
    </row>
    <row r="130" spans="7:9" x14ac:dyDescent="0.25">
      <c r="G130" s="1"/>
      <c r="H130" s="1"/>
      <c r="I130" s="1"/>
    </row>
    <row r="131" spans="7:9" x14ac:dyDescent="0.25">
      <c r="G131" s="1"/>
      <c r="H131" s="1"/>
      <c r="I131" s="1"/>
    </row>
    <row r="132" spans="7:9" x14ac:dyDescent="0.25">
      <c r="G132" s="1"/>
      <c r="H132" s="1"/>
      <c r="I132" s="1"/>
    </row>
    <row r="133" spans="7:9" x14ac:dyDescent="0.25">
      <c r="G133" s="1"/>
      <c r="H133" s="1"/>
      <c r="I133" s="1"/>
    </row>
    <row r="134" spans="7:9" x14ac:dyDescent="0.25">
      <c r="G134" s="1"/>
      <c r="H134" s="1"/>
      <c r="I134" s="1"/>
    </row>
    <row r="135" spans="7:9" x14ac:dyDescent="0.25">
      <c r="G135" s="1"/>
      <c r="H135" s="1"/>
      <c r="I135" s="1"/>
    </row>
    <row r="136" spans="7:9" x14ac:dyDescent="0.25">
      <c r="G136" s="1"/>
      <c r="H136" s="1"/>
      <c r="I136" s="1"/>
    </row>
    <row r="137" spans="7:9" x14ac:dyDescent="0.25">
      <c r="G137" s="1"/>
      <c r="H137" s="1"/>
      <c r="I137" s="1"/>
    </row>
    <row r="138" spans="7:9" x14ac:dyDescent="0.25">
      <c r="G138" s="1"/>
      <c r="H138" s="1"/>
      <c r="I138" s="1"/>
    </row>
    <row r="139" spans="7:9" x14ac:dyDescent="0.25">
      <c r="G139" s="1"/>
      <c r="H139" s="1"/>
      <c r="I139" s="1"/>
    </row>
    <row r="140" spans="7:9" x14ac:dyDescent="0.25">
      <c r="G140" s="1"/>
      <c r="H140" s="1"/>
      <c r="I140" s="1"/>
    </row>
    <row r="141" spans="7:9" x14ac:dyDescent="0.25">
      <c r="G141" s="1"/>
      <c r="H141" s="1"/>
      <c r="I141" s="1"/>
    </row>
    <row r="142" spans="7:9" x14ac:dyDescent="0.25">
      <c r="G142" s="1"/>
      <c r="H142" s="1"/>
      <c r="I142" s="1"/>
    </row>
    <row r="143" spans="7:9" x14ac:dyDescent="0.25">
      <c r="G143" s="1"/>
      <c r="H143" s="1"/>
      <c r="I143" s="1"/>
    </row>
    <row r="144" spans="7:9" x14ac:dyDescent="0.25">
      <c r="G144" s="1"/>
      <c r="H144" s="1"/>
      <c r="I144" s="1"/>
    </row>
    <row r="145" spans="7:9" x14ac:dyDescent="0.25">
      <c r="G145" s="1"/>
      <c r="H145" s="1"/>
      <c r="I145" s="1"/>
    </row>
    <row r="146" spans="7:9" x14ac:dyDescent="0.25">
      <c r="G146" s="1"/>
      <c r="H146" s="1"/>
      <c r="I146" s="1"/>
    </row>
    <row r="147" spans="7:9" x14ac:dyDescent="0.25">
      <c r="G147" s="1"/>
      <c r="H147" s="1"/>
      <c r="I147" s="1"/>
    </row>
    <row r="148" spans="7:9" x14ac:dyDescent="0.25">
      <c r="G148" s="1"/>
      <c r="H148" s="1"/>
      <c r="I148" s="1"/>
    </row>
    <row r="149" spans="7:9" x14ac:dyDescent="0.25">
      <c r="G149" s="1"/>
      <c r="H149" s="1"/>
      <c r="I149" s="1"/>
    </row>
    <row r="150" spans="7:9" x14ac:dyDescent="0.25">
      <c r="G150" s="1"/>
      <c r="H150" s="1"/>
      <c r="I150" s="1"/>
    </row>
    <row r="151" spans="7:9" x14ac:dyDescent="0.25">
      <c r="G151" s="1"/>
      <c r="H151" s="1"/>
      <c r="I151" s="1"/>
    </row>
    <row r="152" spans="7:9" x14ac:dyDescent="0.25">
      <c r="G152" s="1"/>
      <c r="H152" s="1"/>
      <c r="I152" s="1"/>
    </row>
    <row r="153" spans="7:9" x14ac:dyDescent="0.25">
      <c r="G153" s="1"/>
      <c r="H153" s="1"/>
      <c r="I153" s="1"/>
    </row>
    <row r="154" spans="7:9" x14ac:dyDescent="0.25">
      <c r="G154" s="1"/>
      <c r="H154" s="1"/>
      <c r="I154" s="1"/>
    </row>
    <row r="155" spans="7:9" x14ac:dyDescent="0.25">
      <c r="G155" s="1"/>
      <c r="H155" s="1"/>
      <c r="I155" s="1"/>
    </row>
    <row r="156" spans="7:9" x14ac:dyDescent="0.25">
      <c r="G156" s="1"/>
      <c r="H156" s="1"/>
      <c r="I156" s="1"/>
    </row>
    <row r="157" spans="7:9" x14ac:dyDescent="0.25">
      <c r="G157" s="1"/>
      <c r="H157" s="1"/>
      <c r="I157" s="1"/>
    </row>
  </sheetData>
  <mergeCells count="2">
    <mergeCell ref="A2:F2"/>
    <mergeCell ref="B1:F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81"/>
  <sheetViews>
    <sheetView workbookViewId="0">
      <pane xSplit="5" ySplit="3" topLeftCell="F4" activePane="bottomRight" state="frozen"/>
      <selection pane="topRight" activeCell="M1" sqref="M1"/>
      <selection pane="bottomLeft" activeCell="A3" sqref="A3"/>
      <selection pane="bottomRight" activeCell="I2" sqref="I2"/>
    </sheetView>
  </sheetViews>
  <sheetFormatPr defaultRowHeight="15" x14ac:dyDescent="0.25"/>
  <cols>
    <col min="1" max="1" width="35.7109375" style="16" customWidth="1"/>
    <col min="2" max="6" width="9.7109375" style="16" customWidth="1"/>
    <col min="7" max="8" width="8.7109375" customWidth="1"/>
  </cols>
  <sheetData>
    <row r="1" spans="1:9" ht="114.75" customHeight="1" x14ac:dyDescent="0.25">
      <c r="A1" s="30"/>
      <c r="B1" s="63" t="s">
        <v>416</v>
      </c>
      <c r="C1" s="63"/>
      <c r="D1" s="63"/>
      <c r="E1" s="63"/>
      <c r="F1" s="63"/>
    </row>
    <row r="2" spans="1:9" ht="96.75" customHeight="1" x14ac:dyDescent="0.25">
      <c r="A2" s="62" t="s">
        <v>429</v>
      </c>
      <c r="B2" s="62"/>
      <c r="C2" s="62"/>
      <c r="D2" s="62"/>
      <c r="E2" s="62"/>
      <c r="F2" s="62"/>
    </row>
    <row r="3" spans="1:9" ht="149.25" customHeight="1" x14ac:dyDescent="0.25">
      <c r="A3" s="19" t="s">
        <v>143</v>
      </c>
      <c r="B3" s="43" t="s">
        <v>144</v>
      </c>
      <c r="C3" s="44" t="s">
        <v>3</v>
      </c>
      <c r="D3" s="44" t="s">
        <v>2</v>
      </c>
      <c r="E3" s="44" t="s">
        <v>1</v>
      </c>
      <c r="F3" s="18" t="s">
        <v>260</v>
      </c>
      <c r="G3" s="1"/>
      <c r="H3" s="1"/>
      <c r="I3" s="1"/>
    </row>
    <row r="4" spans="1:9" ht="50.25" customHeight="1" x14ac:dyDescent="0.25">
      <c r="A4" s="13" t="s">
        <v>179</v>
      </c>
      <c r="B4" s="8">
        <v>20</v>
      </c>
      <c r="C4" s="35" t="s">
        <v>93</v>
      </c>
      <c r="D4" s="13" t="s">
        <v>180</v>
      </c>
      <c r="E4" s="13" t="s">
        <v>267</v>
      </c>
      <c r="F4" s="13" t="s">
        <v>265</v>
      </c>
      <c r="G4" s="1"/>
      <c r="H4" s="1"/>
      <c r="I4" s="1"/>
    </row>
    <row r="5" spans="1:9" ht="25.5" x14ac:dyDescent="0.25">
      <c r="A5" s="13"/>
      <c r="B5" s="8">
        <v>12</v>
      </c>
      <c r="C5" s="35" t="s">
        <v>206</v>
      </c>
      <c r="D5" s="8"/>
      <c r="E5" s="8"/>
      <c r="F5" s="13"/>
      <c r="G5" s="1"/>
      <c r="H5" s="1"/>
      <c r="I5" s="1"/>
    </row>
    <row r="6" spans="1:9" ht="19.5" customHeight="1" x14ac:dyDescent="0.25">
      <c r="A6" s="13"/>
      <c r="B6" s="8">
        <v>0</v>
      </c>
      <c r="C6" s="35" t="s">
        <v>199</v>
      </c>
      <c r="D6" s="8"/>
      <c r="E6" s="8"/>
      <c r="F6" s="13"/>
      <c r="G6" s="1"/>
      <c r="H6" s="1"/>
      <c r="I6" s="1"/>
    </row>
    <row r="7" spans="1:9" ht="32.25" customHeight="1" x14ac:dyDescent="0.25">
      <c r="A7" s="13" t="s">
        <v>181</v>
      </c>
      <c r="B7" s="8">
        <v>15</v>
      </c>
      <c r="C7" s="8" t="s">
        <v>93</v>
      </c>
      <c r="D7" s="13" t="s">
        <v>62</v>
      </c>
      <c r="E7" s="13" t="s">
        <v>262</v>
      </c>
      <c r="F7" s="13" t="s">
        <v>261</v>
      </c>
      <c r="G7" s="1"/>
      <c r="H7" s="1"/>
      <c r="I7" s="1"/>
    </row>
    <row r="8" spans="1:9" ht="25.5" customHeight="1" x14ac:dyDescent="0.25">
      <c r="A8" s="13"/>
      <c r="B8" s="8">
        <v>9</v>
      </c>
      <c r="C8" s="8" t="s">
        <v>206</v>
      </c>
      <c r="D8" s="8"/>
      <c r="E8" s="8"/>
      <c r="F8" s="13"/>
      <c r="G8" s="1"/>
      <c r="H8" s="1"/>
      <c r="I8" s="1"/>
    </row>
    <row r="9" spans="1:9" ht="19.5" customHeight="1" x14ac:dyDescent="0.25">
      <c r="A9" s="13"/>
      <c r="B9" s="8">
        <v>0</v>
      </c>
      <c r="C9" s="8" t="s">
        <v>199</v>
      </c>
      <c r="D9" s="8"/>
      <c r="E9" s="8"/>
      <c r="F9" s="13"/>
      <c r="G9" s="1"/>
      <c r="H9" s="1"/>
      <c r="I9" s="1"/>
    </row>
    <row r="10" spans="1:9" ht="38.25" x14ac:dyDescent="0.25">
      <c r="A10" s="8" t="s">
        <v>311</v>
      </c>
      <c r="B10" s="8">
        <v>12</v>
      </c>
      <c r="C10" s="8" t="s">
        <v>93</v>
      </c>
      <c r="D10" s="13" t="s">
        <v>62</v>
      </c>
      <c r="E10" s="13" t="s">
        <v>263</v>
      </c>
      <c r="F10" s="13" t="s">
        <v>261</v>
      </c>
      <c r="G10" s="1"/>
      <c r="H10" s="1"/>
      <c r="I10" s="1"/>
    </row>
    <row r="11" spans="1:9" ht="25.5" x14ac:dyDescent="0.25">
      <c r="A11" s="13"/>
      <c r="B11" s="8">
        <v>8</v>
      </c>
      <c r="C11" s="8" t="s">
        <v>206</v>
      </c>
      <c r="D11" s="8"/>
      <c r="E11" s="8"/>
      <c r="F11" s="13"/>
      <c r="G11" s="1"/>
      <c r="H11" s="1"/>
      <c r="I11" s="1"/>
    </row>
    <row r="12" spans="1:9" x14ac:dyDescent="0.25">
      <c r="A12" s="13"/>
      <c r="B12" s="8">
        <v>0</v>
      </c>
      <c r="C12" s="8" t="s">
        <v>199</v>
      </c>
      <c r="D12" s="8"/>
      <c r="E12" s="8"/>
      <c r="F12" s="13"/>
      <c r="G12" s="1"/>
      <c r="H12" s="1"/>
      <c r="I12" s="1"/>
    </row>
    <row r="13" spans="1:9" ht="38.25" x14ac:dyDescent="0.25">
      <c r="A13" s="13" t="s">
        <v>310</v>
      </c>
      <c r="B13" s="13">
        <v>5</v>
      </c>
      <c r="C13" s="12" t="s">
        <v>93</v>
      </c>
      <c r="D13" s="13" t="s">
        <v>8</v>
      </c>
      <c r="E13" s="13" t="s">
        <v>264</v>
      </c>
      <c r="F13" s="13" t="s">
        <v>266</v>
      </c>
      <c r="G13" s="1"/>
      <c r="H13" s="1"/>
      <c r="I13" s="1"/>
    </row>
    <row r="14" spans="1:9" ht="25.5" x14ac:dyDescent="0.25">
      <c r="A14" s="13"/>
      <c r="B14" s="13">
        <v>3</v>
      </c>
      <c r="C14" s="12" t="s">
        <v>206</v>
      </c>
      <c r="D14" s="13"/>
      <c r="E14" s="13"/>
      <c r="F14" s="13"/>
      <c r="G14" s="1"/>
      <c r="H14" s="1"/>
      <c r="I14" s="1"/>
    </row>
    <row r="15" spans="1:9" x14ac:dyDescent="0.25">
      <c r="A15" s="13"/>
      <c r="B15" s="13">
        <v>0</v>
      </c>
      <c r="C15" s="12" t="s">
        <v>199</v>
      </c>
      <c r="D15" s="13"/>
      <c r="E15" s="13"/>
      <c r="F15" s="13"/>
      <c r="G15" s="1"/>
      <c r="H15" s="1"/>
      <c r="I15" s="1"/>
    </row>
    <row r="16" spans="1:9" ht="29.25" customHeight="1" x14ac:dyDescent="0.25">
      <c r="A16" s="13" t="s">
        <v>76</v>
      </c>
      <c r="B16" s="13">
        <v>6</v>
      </c>
      <c r="C16" s="13" t="s">
        <v>270</v>
      </c>
      <c r="D16" s="13" t="s">
        <v>62</v>
      </c>
      <c r="E16" s="13" t="s">
        <v>264</v>
      </c>
      <c r="F16" s="13" t="s">
        <v>266</v>
      </c>
      <c r="G16" s="1"/>
      <c r="H16" s="1"/>
      <c r="I16" s="1"/>
    </row>
    <row r="17" spans="1:9" ht="25.5" x14ac:dyDescent="0.25">
      <c r="A17" s="13"/>
      <c r="B17" s="13">
        <v>0</v>
      </c>
      <c r="C17" s="13" t="s">
        <v>254</v>
      </c>
      <c r="D17" s="13"/>
      <c r="E17" s="13"/>
      <c r="F17" s="13"/>
      <c r="G17" s="1"/>
      <c r="H17" s="1"/>
      <c r="I17" s="1"/>
    </row>
    <row r="18" spans="1:9" x14ac:dyDescent="0.25">
      <c r="A18" s="13"/>
      <c r="B18" s="13"/>
      <c r="C18" s="13"/>
      <c r="D18" s="13"/>
      <c r="E18" s="13"/>
      <c r="F18" s="13"/>
      <c r="G18" s="1"/>
      <c r="H18" s="1"/>
      <c r="I18" s="1"/>
    </row>
    <row r="19" spans="1:9" ht="25.5" x14ac:dyDescent="0.25">
      <c r="A19" s="13" t="s">
        <v>44</v>
      </c>
      <c r="B19" s="13">
        <v>5</v>
      </c>
      <c r="C19" s="13" t="s">
        <v>270</v>
      </c>
      <c r="D19" s="13" t="s">
        <v>62</v>
      </c>
      <c r="E19" s="13" t="s">
        <v>264</v>
      </c>
      <c r="F19" s="13" t="s">
        <v>266</v>
      </c>
      <c r="G19" s="1"/>
      <c r="H19" s="1"/>
      <c r="I19" s="1"/>
    </row>
    <row r="20" spans="1:9" ht="25.5" x14ac:dyDescent="0.25">
      <c r="A20" s="13"/>
      <c r="B20" s="13">
        <v>3</v>
      </c>
      <c r="C20" s="13" t="s">
        <v>200</v>
      </c>
      <c r="D20" s="11"/>
      <c r="E20" s="11"/>
      <c r="F20" s="11"/>
      <c r="G20" s="1"/>
      <c r="H20" s="1"/>
      <c r="I20" s="1"/>
    </row>
    <row r="21" spans="1:9" ht="25.5" x14ac:dyDescent="0.25">
      <c r="A21" s="13"/>
      <c r="B21" s="13">
        <v>0</v>
      </c>
      <c r="C21" s="11" t="s">
        <v>201</v>
      </c>
      <c r="D21" s="11"/>
      <c r="E21" s="11"/>
      <c r="F21" s="11"/>
      <c r="G21" s="1"/>
      <c r="H21" s="1"/>
      <c r="I21" s="1"/>
    </row>
    <row r="22" spans="1:9" ht="114.75" x14ac:dyDescent="0.25">
      <c r="A22" s="13" t="s">
        <v>29</v>
      </c>
      <c r="B22" s="13">
        <v>5</v>
      </c>
      <c r="C22" s="7" t="s">
        <v>87</v>
      </c>
      <c r="D22" s="13" t="s">
        <v>8</v>
      </c>
      <c r="E22" s="13" t="s">
        <v>65</v>
      </c>
      <c r="F22" s="13" t="s">
        <v>128</v>
      </c>
      <c r="G22" s="1"/>
      <c r="H22" s="1"/>
      <c r="I22" s="1"/>
    </row>
    <row r="23" spans="1:9" ht="25.5" x14ac:dyDescent="0.25">
      <c r="A23" s="13"/>
      <c r="B23" s="13">
        <v>3</v>
      </c>
      <c r="C23" s="7" t="s">
        <v>106</v>
      </c>
      <c r="D23" s="13"/>
      <c r="E23" s="13"/>
      <c r="F23" s="13"/>
      <c r="G23" s="1"/>
      <c r="H23" s="1"/>
      <c r="I23" s="1"/>
    </row>
    <row r="24" spans="1:9" x14ac:dyDescent="0.25">
      <c r="A24" s="13"/>
      <c r="B24" s="13">
        <v>0</v>
      </c>
      <c r="C24" s="7" t="s">
        <v>92</v>
      </c>
      <c r="D24" s="13"/>
      <c r="E24" s="13"/>
      <c r="F24" s="13"/>
      <c r="G24" s="1"/>
      <c r="H24" s="1"/>
      <c r="I24" s="1"/>
    </row>
    <row r="25" spans="1:9" ht="350.1" customHeight="1" x14ac:dyDescent="0.25">
      <c r="A25" s="13" t="s">
        <v>272</v>
      </c>
      <c r="B25" s="13">
        <v>5</v>
      </c>
      <c r="C25" s="13">
        <v>0</v>
      </c>
      <c r="D25" s="13" t="s">
        <v>211</v>
      </c>
      <c r="E25" s="13"/>
      <c r="F25" s="13" t="s">
        <v>273</v>
      </c>
      <c r="G25" s="1"/>
      <c r="H25" s="1"/>
      <c r="I25" s="1"/>
    </row>
    <row r="26" spans="1:9" x14ac:dyDescent="0.25">
      <c r="A26" s="13"/>
      <c r="B26" s="13">
        <v>0</v>
      </c>
      <c r="C26" s="13" t="s">
        <v>212</v>
      </c>
      <c r="D26" s="13"/>
      <c r="E26" s="13"/>
      <c r="F26" s="13"/>
      <c r="G26" s="1"/>
      <c r="H26" s="1"/>
      <c r="I26" s="1"/>
    </row>
    <row r="27" spans="1:9" x14ac:dyDescent="0.25">
      <c r="A27" s="13"/>
      <c r="B27" s="13"/>
      <c r="C27" s="13"/>
      <c r="D27" s="13"/>
      <c r="E27" s="13"/>
      <c r="F27" s="13"/>
      <c r="G27" s="1"/>
      <c r="H27" s="1"/>
      <c r="I27" s="1"/>
    </row>
    <row r="28" spans="1:9" ht="89.25" x14ac:dyDescent="0.25">
      <c r="A28" s="13" t="s">
        <v>246</v>
      </c>
      <c r="B28" s="23">
        <v>3</v>
      </c>
      <c r="C28" s="13">
        <v>1</v>
      </c>
      <c r="D28" s="13" t="s">
        <v>256</v>
      </c>
      <c r="E28" s="13" t="s">
        <v>247</v>
      </c>
      <c r="F28" s="13" t="s">
        <v>128</v>
      </c>
      <c r="G28" s="1"/>
      <c r="H28" s="1"/>
      <c r="I28" s="1"/>
    </row>
    <row r="29" spans="1:9" ht="25.5" x14ac:dyDescent="0.25">
      <c r="A29" s="13"/>
      <c r="B29" s="23">
        <v>0</v>
      </c>
      <c r="C29" s="13">
        <v>0</v>
      </c>
      <c r="D29" s="13" t="s">
        <v>257</v>
      </c>
      <c r="E29" s="13"/>
      <c r="F29" s="13"/>
      <c r="G29" s="1"/>
      <c r="H29" s="1"/>
      <c r="I29" s="1"/>
    </row>
    <row r="30" spans="1:9" x14ac:dyDescent="0.25">
      <c r="A30" s="13"/>
      <c r="B30" s="23"/>
      <c r="C30" s="13"/>
      <c r="D30" s="13"/>
      <c r="E30" s="13"/>
      <c r="F30" s="13"/>
      <c r="G30" s="1"/>
      <c r="H30" s="1"/>
      <c r="I30" s="1"/>
    </row>
    <row r="31" spans="1:9" ht="102" x14ac:dyDescent="0.25">
      <c r="A31" s="13" t="s">
        <v>249</v>
      </c>
      <c r="B31" s="23">
        <v>8</v>
      </c>
      <c r="C31" s="13">
        <v>1</v>
      </c>
      <c r="D31" s="13" t="s">
        <v>256</v>
      </c>
      <c r="E31" s="13"/>
      <c r="F31" s="13" t="s">
        <v>251</v>
      </c>
      <c r="G31" s="1"/>
      <c r="H31" s="1"/>
      <c r="I31" s="1"/>
    </row>
    <row r="32" spans="1:9" ht="25.5" x14ac:dyDescent="0.25">
      <c r="A32" s="13"/>
      <c r="B32" s="23">
        <v>0</v>
      </c>
      <c r="C32" s="13">
        <v>0</v>
      </c>
      <c r="D32" s="13" t="s">
        <v>257</v>
      </c>
      <c r="E32" s="13"/>
      <c r="F32" s="13"/>
      <c r="G32" s="1"/>
      <c r="H32" s="1"/>
      <c r="I32" s="1"/>
    </row>
    <row r="33" spans="1:9" x14ac:dyDescent="0.25">
      <c r="A33" s="13"/>
      <c r="B33" s="23"/>
      <c r="C33" s="13"/>
      <c r="D33" s="13"/>
      <c r="E33" s="13"/>
      <c r="F33" s="13"/>
      <c r="G33" s="1"/>
      <c r="H33" s="1"/>
      <c r="I33" s="1"/>
    </row>
    <row r="34" spans="1:9" ht="191.25" x14ac:dyDescent="0.25">
      <c r="A34" s="8" t="s">
        <v>243</v>
      </c>
      <c r="B34" s="23">
        <v>10</v>
      </c>
      <c r="C34" s="7" t="s">
        <v>95</v>
      </c>
      <c r="D34" s="13" t="s">
        <v>8</v>
      </c>
      <c r="E34" s="13" t="s">
        <v>123</v>
      </c>
      <c r="F34" s="13" t="s">
        <v>127</v>
      </c>
      <c r="G34" s="1"/>
      <c r="H34" s="1"/>
      <c r="I34" s="1"/>
    </row>
    <row r="35" spans="1:9" ht="25.5" x14ac:dyDescent="0.25">
      <c r="A35" s="13"/>
      <c r="B35" s="23">
        <v>6</v>
      </c>
      <c r="C35" s="13" t="s">
        <v>115</v>
      </c>
      <c r="D35" s="13"/>
      <c r="E35" s="13"/>
      <c r="F35" s="13"/>
      <c r="G35" s="1"/>
      <c r="H35" s="1"/>
      <c r="I35" s="1"/>
    </row>
    <row r="36" spans="1:9" x14ac:dyDescent="0.25">
      <c r="A36" s="13"/>
      <c r="B36" s="23">
        <v>0</v>
      </c>
      <c r="C36" s="13" t="s">
        <v>116</v>
      </c>
      <c r="D36" s="13"/>
      <c r="E36" s="13"/>
      <c r="F36" s="13"/>
      <c r="G36" s="1"/>
      <c r="H36" s="1"/>
      <c r="I36" s="1"/>
    </row>
    <row r="37" spans="1:9" ht="38.25" x14ac:dyDescent="0.25">
      <c r="A37" s="8" t="s">
        <v>248</v>
      </c>
      <c r="B37" s="8">
        <v>8</v>
      </c>
      <c r="C37" s="11" t="s">
        <v>93</v>
      </c>
      <c r="D37" s="8" t="s">
        <v>8</v>
      </c>
      <c r="E37" s="8" t="s">
        <v>264</v>
      </c>
      <c r="F37" s="8" t="s">
        <v>266</v>
      </c>
      <c r="G37" s="1"/>
      <c r="H37" s="1"/>
      <c r="I37" s="1"/>
    </row>
    <row r="38" spans="1:9" ht="25.5" x14ac:dyDescent="0.25">
      <c r="A38" s="8"/>
      <c r="B38" s="8">
        <v>5</v>
      </c>
      <c r="C38" s="12" t="s">
        <v>206</v>
      </c>
      <c r="D38" s="13"/>
      <c r="E38" s="38"/>
      <c r="F38" s="13"/>
      <c r="G38" s="1"/>
      <c r="H38" s="1"/>
      <c r="I38" s="1"/>
    </row>
    <row r="39" spans="1:9" x14ac:dyDescent="0.25">
      <c r="A39" s="8"/>
      <c r="B39" s="8">
        <v>0</v>
      </c>
      <c r="C39" s="12" t="s">
        <v>199</v>
      </c>
      <c r="D39" s="13"/>
      <c r="E39" s="38"/>
      <c r="F39" s="13"/>
      <c r="G39" s="1"/>
      <c r="H39" s="1"/>
      <c r="I39" s="1"/>
    </row>
    <row r="40" spans="1:9" ht="76.5" x14ac:dyDescent="0.25">
      <c r="A40" s="13" t="s">
        <v>18</v>
      </c>
      <c r="B40" s="23">
        <v>8</v>
      </c>
      <c r="C40" s="59">
        <v>1</v>
      </c>
      <c r="D40" s="13" t="s">
        <v>256</v>
      </c>
      <c r="E40" s="13" t="s">
        <v>340</v>
      </c>
      <c r="F40" s="13" t="s">
        <v>339</v>
      </c>
      <c r="G40" s="1"/>
      <c r="H40" s="1"/>
      <c r="I40" s="1"/>
    </row>
    <row r="41" spans="1:9" ht="25.5" x14ac:dyDescent="0.25">
      <c r="A41" s="13"/>
      <c r="B41" s="23">
        <v>0</v>
      </c>
      <c r="C41" s="60">
        <v>0</v>
      </c>
      <c r="D41" s="13" t="s">
        <v>257</v>
      </c>
      <c r="E41" s="13"/>
      <c r="F41" s="13"/>
      <c r="G41" s="1"/>
      <c r="H41" s="1"/>
      <c r="I41" s="1"/>
    </row>
    <row r="42" spans="1:9" x14ac:dyDescent="0.25">
      <c r="A42" s="13"/>
      <c r="B42" s="23"/>
      <c r="C42" s="12"/>
      <c r="D42" s="13"/>
      <c r="E42" s="13"/>
      <c r="F42" s="13"/>
      <c r="G42" s="1"/>
      <c r="H42" s="1"/>
      <c r="I42" s="1"/>
    </row>
    <row r="43" spans="1:9" ht="51" x14ac:dyDescent="0.25">
      <c r="A43" s="8" t="s">
        <v>314</v>
      </c>
      <c r="B43" s="23">
        <v>10</v>
      </c>
      <c r="C43" s="7">
        <v>1</v>
      </c>
      <c r="D43" s="13" t="s">
        <v>8</v>
      </c>
      <c r="E43" s="8" t="s">
        <v>264</v>
      </c>
      <c r="F43" s="8" t="s">
        <v>266</v>
      </c>
      <c r="G43" s="1"/>
      <c r="H43" s="1"/>
      <c r="I43" s="1"/>
    </row>
    <row r="44" spans="1:9" ht="25.5" x14ac:dyDescent="0.25">
      <c r="A44" s="8"/>
      <c r="B44" s="23">
        <v>6</v>
      </c>
      <c r="C44" s="13" t="s">
        <v>93</v>
      </c>
      <c r="D44" s="13"/>
      <c r="E44" s="13"/>
      <c r="F44" s="8"/>
      <c r="G44" s="1"/>
      <c r="H44" s="1"/>
      <c r="I44" s="1"/>
    </row>
    <row r="45" spans="1:9" x14ac:dyDescent="0.25">
      <c r="A45" s="8"/>
      <c r="B45" s="23">
        <v>0</v>
      </c>
      <c r="C45" s="13" t="s">
        <v>81</v>
      </c>
      <c r="D45" s="13"/>
      <c r="E45" s="13"/>
      <c r="F45" s="8"/>
      <c r="G45" s="1"/>
      <c r="H45" s="1"/>
      <c r="I45" s="1"/>
    </row>
    <row r="46" spans="1:9" ht="63.75" x14ac:dyDescent="0.25">
      <c r="A46" s="5" t="s">
        <v>297</v>
      </c>
      <c r="B46" s="51">
        <v>10</v>
      </c>
      <c r="C46" s="52" t="s">
        <v>93</v>
      </c>
      <c r="D46" s="5" t="s">
        <v>8</v>
      </c>
      <c r="E46" s="5" t="s">
        <v>264</v>
      </c>
      <c r="F46" s="5" t="s">
        <v>266</v>
      </c>
      <c r="G46" s="1"/>
      <c r="H46" s="1"/>
      <c r="I46" s="1"/>
    </row>
    <row r="47" spans="1:9" ht="25.5" x14ac:dyDescent="0.25">
      <c r="A47" s="13"/>
      <c r="B47" s="14">
        <v>6</v>
      </c>
      <c r="C47" s="12" t="s">
        <v>206</v>
      </c>
      <c r="D47" s="13"/>
      <c r="E47" s="13"/>
      <c r="F47" s="13"/>
      <c r="G47" s="1"/>
      <c r="H47" s="1"/>
      <c r="I47" s="1"/>
    </row>
    <row r="48" spans="1:9" x14ac:dyDescent="0.25">
      <c r="A48" s="13"/>
      <c r="B48" s="14">
        <v>0</v>
      </c>
      <c r="C48" s="12" t="s">
        <v>199</v>
      </c>
      <c r="D48" s="13"/>
      <c r="E48" s="13"/>
      <c r="F48" s="13"/>
      <c r="G48" s="1"/>
      <c r="H48" s="1"/>
      <c r="I48" s="1"/>
    </row>
    <row r="49" spans="1:9" ht="306" x14ac:dyDescent="0.25">
      <c r="A49" s="13" t="s">
        <v>321</v>
      </c>
      <c r="B49" s="23">
        <v>10</v>
      </c>
      <c r="C49" s="7" t="s">
        <v>363</v>
      </c>
      <c r="D49" s="13" t="s">
        <v>174</v>
      </c>
      <c r="E49" s="13" t="s">
        <v>357</v>
      </c>
      <c r="F49" s="13" t="s">
        <v>333</v>
      </c>
      <c r="G49" s="1"/>
      <c r="H49" s="1"/>
      <c r="I49" s="1"/>
    </row>
    <row r="50" spans="1:9" ht="25.5" x14ac:dyDescent="0.25">
      <c r="A50" s="13"/>
      <c r="B50" s="23">
        <v>0</v>
      </c>
      <c r="C50" s="7" t="s">
        <v>362</v>
      </c>
      <c r="D50" s="13"/>
      <c r="E50" s="13"/>
      <c r="F50" s="13"/>
      <c r="G50" s="1"/>
      <c r="H50" s="1"/>
      <c r="I50" s="1"/>
    </row>
    <row r="51" spans="1:9" x14ac:dyDescent="0.25">
      <c r="A51" s="13"/>
      <c r="B51" s="14"/>
      <c r="C51" s="13"/>
      <c r="D51" s="13"/>
      <c r="E51" s="13"/>
      <c r="F51" s="13"/>
      <c r="G51" s="1"/>
      <c r="H51" s="1"/>
      <c r="I51" s="1"/>
    </row>
    <row r="52" spans="1:9" ht="331.5" x14ac:dyDescent="0.25">
      <c r="A52" s="13" t="s">
        <v>245</v>
      </c>
      <c r="B52" s="14">
        <v>10</v>
      </c>
      <c r="C52" s="7">
        <v>1</v>
      </c>
      <c r="D52" s="13" t="s">
        <v>191</v>
      </c>
      <c r="E52" s="13" t="s">
        <v>358</v>
      </c>
      <c r="F52" s="13" t="s">
        <v>136</v>
      </c>
      <c r="G52" s="1"/>
      <c r="H52" s="1"/>
      <c r="I52" s="1"/>
    </row>
    <row r="53" spans="1:9" ht="25.5" x14ac:dyDescent="0.25">
      <c r="A53" s="13"/>
      <c r="B53" s="14">
        <v>6</v>
      </c>
      <c r="C53" s="13" t="s">
        <v>250</v>
      </c>
      <c r="D53" s="13"/>
      <c r="E53" s="13"/>
      <c r="F53" s="13"/>
      <c r="G53" s="1"/>
      <c r="H53" s="1"/>
      <c r="I53" s="1"/>
    </row>
    <row r="54" spans="1:9" x14ac:dyDescent="0.25">
      <c r="A54" s="8"/>
      <c r="B54" s="23">
        <v>0</v>
      </c>
      <c r="C54" s="13" t="s">
        <v>84</v>
      </c>
      <c r="D54" s="13"/>
      <c r="E54" s="13"/>
      <c r="F54" s="13"/>
      <c r="G54" s="1"/>
      <c r="H54" s="1"/>
      <c r="I54" s="1"/>
    </row>
    <row r="55" spans="1:9" x14ac:dyDescent="0.25">
      <c r="A55" s="13" t="s">
        <v>124</v>
      </c>
      <c r="B55" s="14">
        <f>B4+B7+B10+B13+B16+B19+B22+B25+B28+B31+B34+B37+B40+B43+B46+B49+B52</f>
        <v>150</v>
      </c>
      <c r="C55" s="13"/>
      <c r="D55" s="13"/>
      <c r="E55" s="13"/>
      <c r="F55" s="13"/>
      <c r="G55" s="1"/>
      <c r="H55" s="1"/>
      <c r="I55" s="1"/>
    </row>
    <row r="56" spans="1:9" x14ac:dyDescent="0.25">
      <c r="A56" s="13" t="s">
        <v>132</v>
      </c>
      <c r="B56" s="13">
        <v>17</v>
      </c>
      <c r="C56" s="13"/>
      <c r="D56" s="13"/>
      <c r="E56" s="13"/>
      <c r="F56" s="13"/>
      <c r="G56" s="1"/>
      <c r="H56" s="1"/>
      <c r="I56" s="1"/>
    </row>
    <row r="57" spans="1:9" x14ac:dyDescent="0.25">
      <c r="G57" s="1"/>
      <c r="H57" s="1"/>
      <c r="I57" s="1"/>
    </row>
    <row r="58" spans="1:9" x14ac:dyDescent="0.25">
      <c r="G58" s="1"/>
      <c r="H58" s="1"/>
      <c r="I58" s="1"/>
    </row>
    <row r="59" spans="1:9" x14ac:dyDescent="0.25">
      <c r="G59" s="1"/>
      <c r="H59" s="1"/>
      <c r="I59" s="1"/>
    </row>
    <row r="60" spans="1:9" x14ac:dyDescent="0.25">
      <c r="G60" s="1"/>
      <c r="H60" s="1"/>
      <c r="I60" s="1"/>
    </row>
    <row r="61" spans="1:9" x14ac:dyDescent="0.25">
      <c r="G61" s="1"/>
      <c r="H61" s="1"/>
      <c r="I61" s="1"/>
    </row>
    <row r="62" spans="1:9" x14ac:dyDescent="0.25">
      <c r="G62" s="1"/>
      <c r="H62" s="1"/>
      <c r="I62" s="1"/>
    </row>
    <row r="63" spans="1:9" x14ac:dyDescent="0.25">
      <c r="G63" s="1"/>
      <c r="H63" s="1"/>
      <c r="I63" s="1"/>
    </row>
    <row r="64" spans="1:9" x14ac:dyDescent="0.25">
      <c r="G64" s="1"/>
      <c r="H64" s="1"/>
      <c r="I64" s="1"/>
    </row>
    <row r="65" spans="7:9" x14ac:dyDescent="0.25">
      <c r="G65" s="1"/>
      <c r="H65" s="1"/>
      <c r="I65" s="1"/>
    </row>
    <row r="66" spans="7:9" x14ac:dyDescent="0.25">
      <c r="G66" s="1"/>
      <c r="H66" s="1"/>
      <c r="I66" s="1"/>
    </row>
    <row r="67" spans="7:9" x14ac:dyDescent="0.25">
      <c r="G67" s="1"/>
      <c r="H67" s="1"/>
      <c r="I67" s="1"/>
    </row>
    <row r="68" spans="7:9" x14ac:dyDescent="0.25">
      <c r="G68" s="1"/>
      <c r="H68" s="1"/>
      <c r="I68" s="1"/>
    </row>
    <row r="69" spans="7:9" x14ac:dyDescent="0.25">
      <c r="G69" s="1"/>
      <c r="H69" s="1"/>
      <c r="I69" s="1"/>
    </row>
    <row r="70" spans="7:9" x14ac:dyDescent="0.25">
      <c r="G70" s="1"/>
      <c r="H70" s="1"/>
      <c r="I70" s="1"/>
    </row>
    <row r="71" spans="7:9" x14ac:dyDescent="0.25">
      <c r="G71" s="1"/>
      <c r="H71" s="1"/>
      <c r="I71" s="1"/>
    </row>
    <row r="72" spans="7:9" x14ac:dyDescent="0.25">
      <c r="G72" s="1"/>
      <c r="H72" s="1"/>
      <c r="I72" s="1"/>
    </row>
    <row r="73" spans="7:9" x14ac:dyDescent="0.25">
      <c r="G73" s="1"/>
      <c r="H73" s="1"/>
      <c r="I73" s="1"/>
    </row>
    <row r="74" spans="7:9" x14ac:dyDescent="0.25">
      <c r="G74" s="1"/>
      <c r="H74" s="1"/>
      <c r="I74" s="1"/>
    </row>
    <row r="75" spans="7:9" x14ac:dyDescent="0.25">
      <c r="G75" s="1"/>
      <c r="H75" s="1"/>
      <c r="I75" s="1"/>
    </row>
    <row r="76" spans="7:9" x14ac:dyDescent="0.25">
      <c r="G76" s="1"/>
      <c r="H76" s="1"/>
      <c r="I76" s="1"/>
    </row>
    <row r="77" spans="7:9" x14ac:dyDescent="0.25">
      <c r="G77" s="1"/>
      <c r="H77" s="1"/>
      <c r="I77" s="1"/>
    </row>
    <row r="78" spans="7:9" x14ac:dyDescent="0.25">
      <c r="G78" s="1"/>
      <c r="H78" s="1"/>
      <c r="I78" s="1"/>
    </row>
    <row r="79" spans="7:9" x14ac:dyDescent="0.25">
      <c r="G79" s="1"/>
      <c r="H79" s="1"/>
      <c r="I79" s="1"/>
    </row>
    <row r="80" spans="7: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row r="128" spans="7:9" x14ac:dyDescent="0.25">
      <c r="G128" s="1"/>
      <c r="H128" s="1"/>
      <c r="I128" s="1"/>
    </row>
    <row r="129" spans="7:9" x14ac:dyDescent="0.25">
      <c r="G129" s="1"/>
      <c r="H129" s="1"/>
      <c r="I129" s="1"/>
    </row>
    <row r="130" spans="7:9" x14ac:dyDescent="0.25">
      <c r="G130" s="1"/>
      <c r="H130" s="1"/>
      <c r="I130" s="1"/>
    </row>
    <row r="131" spans="7:9" x14ac:dyDescent="0.25">
      <c r="G131" s="1"/>
      <c r="H131" s="1"/>
      <c r="I131" s="1"/>
    </row>
    <row r="132" spans="7:9" x14ac:dyDescent="0.25">
      <c r="G132" s="1"/>
      <c r="H132" s="1"/>
      <c r="I132" s="1"/>
    </row>
    <row r="133" spans="7:9" x14ac:dyDescent="0.25">
      <c r="G133" s="1"/>
      <c r="H133" s="1"/>
      <c r="I133" s="1"/>
    </row>
    <row r="134" spans="7:9" x14ac:dyDescent="0.25">
      <c r="G134" s="1"/>
      <c r="H134" s="1"/>
      <c r="I134" s="1"/>
    </row>
    <row r="135" spans="7:9" x14ac:dyDescent="0.25">
      <c r="G135" s="1"/>
      <c r="H135" s="1"/>
      <c r="I135" s="1"/>
    </row>
    <row r="136" spans="7:9" x14ac:dyDescent="0.25">
      <c r="G136" s="1"/>
      <c r="H136" s="1"/>
      <c r="I136" s="1"/>
    </row>
    <row r="137" spans="7:9" x14ac:dyDescent="0.25">
      <c r="G137" s="1"/>
      <c r="H137" s="1"/>
      <c r="I137" s="1"/>
    </row>
    <row r="138" spans="7:9" x14ac:dyDescent="0.25">
      <c r="G138" s="1"/>
      <c r="H138" s="1"/>
      <c r="I138" s="1"/>
    </row>
    <row r="139" spans="7:9" x14ac:dyDescent="0.25">
      <c r="G139" s="1"/>
      <c r="H139" s="1"/>
      <c r="I139" s="1"/>
    </row>
    <row r="140" spans="7:9" x14ac:dyDescent="0.25">
      <c r="G140" s="1"/>
      <c r="H140" s="1"/>
      <c r="I140" s="1"/>
    </row>
    <row r="141" spans="7:9" x14ac:dyDescent="0.25">
      <c r="G141" s="1"/>
      <c r="H141" s="1"/>
      <c r="I141" s="1"/>
    </row>
    <row r="142" spans="7:9" x14ac:dyDescent="0.25">
      <c r="G142" s="1"/>
      <c r="H142" s="1"/>
      <c r="I142" s="1"/>
    </row>
    <row r="143" spans="7:9" x14ac:dyDescent="0.25">
      <c r="G143" s="1"/>
      <c r="H143" s="1"/>
      <c r="I143" s="1"/>
    </row>
    <row r="144" spans="7:9" x14ac:dyDescent="0.25">
      <c r="G144" s="1"/>
      <c r="H144" s="1"/>
      <c r="I144" s="1"/>
    </row>
    <row r="145" spans="7:9" x14ac:dyDescent="0.25">
      <c r="G145" s="1"/>
      <c r="H145" s="1"/>
      <c r="I145" s="1"/>
    </row>
    <row r="146" spans="7:9" x14ac:dyDescent="0.25">
      <c r="G146" s="1"/>
      <c r="H146" s="1"/>
      <c r="I146" s="1"/>
    </row>
    <row r="147" spans="7:9" x14ac:dyDescent="0.25">
      <c r="G147" s="1"/>
      <c r="H147" s="1"/>
      <c r="I147" s="1"/>
    </row>
    <row r="148" spans="7:9" x14ac:dyDescent="0.25">
      <c r="G148" s="1"/>
      <c r="H148" s="1"/>
      <c r="I148" s="1"/>
    </row>
    <row r="149" spans="7:9" x14ac:dyDescent="0.25">
      <c r="G149" s="1"/>
      <c r="H149" s="1"/>
      <c r="I149" s="1"/>
    </row>
    <row r="150" spans="7:9" x14ac:dyDescent="0.25">
      <c r="G150" s="1"/>
      <c r="H150" s="1"/>
      <c r="I150" s="1"/>
    </row>
    <row r="151" spans="7:9" x14ac:dyDescent="0.25">
      <c r="G151" s="1"/>
      <c r="H151" s="1"/>
      <c r="I151" s="1"/>
    </row>
    <row r="152" spans="7:9" x14ac:dyDescent="0.25">
      <c r="G152" s="1"/>
      <c r="H152" s="1"/>
      <c r="I152" s="1"/>
    </row>
    <row r="153" spans="7:9" x14ac:dyDescent="0.25">
      <c r="G153" s="1"/>
      <c r="H153" s="1"/>
      <c r="I153" s="1"/>
    </row>
    <row r="154" spans="7:9" x14ac:dyDescent="0.25">
      <c r="G154" s="1"/>
      <c r="H154" s="1"/>
      <c r="I154" s="1"/>
    </row>
    <row r="155" spans="7:9" x14ac:dyDescent="0.25">
      <c r="G155" s="1"/>
      <c r="H155" s="1"/>
      <c r="I155" s="1"/>
    </row>
    <row r="156" spans="7:9" x14ac:dyDescent="0.25">
      <c r="G156" s="1"/>
      <c r="H156" s="1"/>
      <c r="I156" s="1"/>
    </row>
    <row r="157" spans="7:9" x14ac:dyDescent="0.25">
      <c r="G157" s="1"/>
      <c r="H157" s="1"/>
      <c r="I157" s="1"/>
    </row>
    <row r="158" spans="7:9" x14ac:dyDescent="0.25">
      <c r="G158" s="1"/>
      <c r="H158" s="1"/>
      <c r="I158" s="1"/>
    </row>
    <row r="159" spans="7:9" x14ac:dyDescent="0.25">
      <c r="G159" s="1"/>
      <c r="H159" s="1"/>
      <c r="I159" s="1"/>
    </row>
    <row r="160" spans="7:9" x14ac:dyDescent="0.25">
      <c r="G160" s="1"/>
      <c r="H160" s="1"/>
      <c r="I160" s="1"/>
    </row>
    <row r="161" spans="7:9" x14ac:dyDescent="0.25">
      <c r="G161" s="1"/>
      <c r="H161" s="1"/>
      <c r="I161" s="1"/>
    </row>
    <row r="162" spans="7:9" x14ac:dyDescent="0.25">
      <c r="G162" s="1"/>
      <c r="H162" s="1"/>
      <c r="I162" s="1"/>
    </row>
    <row r="163" spans="7:9" x14ac:dyDescent="0.25">
      <c r="G163" s="1"/>
      <c r="H163" s="1"/>
      <c r="I163" s="1"/>
    </row>
    <row r="164" spans="7:9" x14ac:dyDescent="0.25">
      <c r="G164" s="1"/>
      <c r="H164" s="1"/>
      <c r="I164" s="1"/>
    </row>
    <row r="165" spans="7:9" x14ac:dyDescent="0.25">
      <c r="G165" s="1"/>
      <c r="H165" s="1"/>
      <c r="I165" s="1"/>
    </row>
    <row r="166" spans="7:9" x14ac:dyDescent="0.25">
      <c r="G166" s="1"/>
      <c r="H166" s="1"/>
      <c r="I166" s="1"/>
    </row>
    <row r="167" spans="7:9" x14ac:dyDescent="0.25">
      <c r="G167" s="1"/>
      <c r="H167" s="1"/>
      <c r="I167" s="1"/>
    </row>
    <row r="168" spans="7:9" x14ac:dyDescent="0.25">
      <c r="G168" s="1"/>
      <c r="H168" s="1"/>
      <c r="I168" s="1"/>
    </row>
    <row r="169" spans="7:9" x14ac:dyDescent="0.25">
      <c r="G169" s="1"/>
      <c r="H169" s="1"/>
      <c r="I169" s="1"/>
    </row>
    <row r="170" spans="7:9" x14ac:dyDescent="0.25">
      <c r="G170" s="1"/>
      <c r="H170" s="1"/>
      <c r="I170" s="1"/>
    </row>
    <row r="171" spans="7:9" x14ac:dyDescent="0.25">
      <c r="G171" s="1"/>
      <c r="H171" s="1"/>
      <c r="I171" s="1"/>
    </row>
    <row r="172" spans="7:9" x14ac:dyDescent="0.25">
      <c r="G172" s="1"/>
      <c r="H172" s="1"/>
      <c r="I172" s="1"/>
    </row>
    <row r="173" spans="7:9" x14ac:dyDescent="0.25">
      <c r="G173" s="1"/>
      <c r="H173" s="1"/>
      <c r="I173" s="1"/>
    </row>
    <row r="174" spans="7:9" x14ac:dyDescent="0.25">
      <c r="G174" s="1"/>
      <c r="H174" s="1"/>
      <c r="I174" s="1"/>
    </row>
    <row r="175" spans="7:9" x14ac:dyDescent="0.25">
      <c r="G175" s="1"/>
      <c r="H175" s="1"/>
      <c r="I175" s="1"/>
    </row>
    <row r="176" spans="7:9" x14ac:dyDescent="0.25">
      <c r="G176" s="1"/>
      <c r="H176" s="1"/>
      <c r="I176" s="1"/>
    </row>
    <row r="177" spans="7:9" x14ac:dyDescent="0.25">
      <c r="G177" s="1"/>
      <c r="H177" s="1"/>
      <c r="I177" s="1"/>
    </row>
    <row r="178" spans="7:9" x14ac:dyDescent="0.25">
      <c r="G178" s="1"/>
      <c r="H178" s="1"/>
      <c r="I178" s="1"/>
    </row>
    <row r="179" spans="7:9" x14ac:dyDescent="0.25">
      <c r="G179" s="1"/>
      <c r="H179" s="1"/>
      <c r="I179" s="1"/>
    </row>
    <row r="180" spans="7:9" x14ac:dyDescent="0.25">
      <c r="G180" s="1"/>
      <c r="H180" s="1"/>
      <c r="I180" s="1"/>
    </row>
    <row r="181" spans="7:9" x14ac:dyDescent="0.25">
      <c r="G181" s="1"/>
      <c r="H181" s="1"/>
      <c r="I181" s="1"/>
    </row>
  </sheetData>
  <mergeCells count="2">
    <mergeCell ref="A2:F2"/>
    <mergeCell ref="B1:F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K160"/>
  <sheetViews>
    <sheetView workbookViewId="0">
      <pane xSplit="5" ySplit="3" topLeftCell="F4" activePane="bottomRight" state="frozen"/>
      <selection pane="topRight" activeCell="M1" sqref="M1"/>
      <selection pane="bottomLeft" activeCell="A3" sqref="A3"/>
      <selection pane="bottomRight" activeCell="A2" sqref="A2:F2"/>
    </sheetView>
  </sheetViews>
  <sheetFormatPr defaultRowHeight="15" x14ac:dyDescent="0.25"/>
  <cols>
    <col min="1" max="1" width="35.7109375" style="16" customWidth="1"/>
    <col min="2" max="6" width="9.7109375" style="16" customWidth="1"/>
    <col min="7" max="8" width="8.7109375" customWidth="1"/>
  </cols>
  <sheetData>
    <row r="1" spans="1:9" ht="114.75" customHeight="1" x14ac:dyDescent="0.25">
      <c r="A1" s="30"/>
      <c r="B1" s="63" t="s">
        <v>415</v>
      </c>
      <c r="C1" s="63"/>
      <c r="D1" s="63"/>
      <c r="E1" s="63"/>
      <c r="F1" s="63"/>
    </row>
    <row r="2" spans="1:9" ht="42" customHeight="1" x14ac:dyDescent="0.25">
      <c r="A2" s="62" t="s">
        <v>348</v>
      </c>
      <c r="B2" s="62"/>
      <c r="C2" s="62"/>
      <c r="D2" s="62"/>
      <c r="E2" s="62"/>
      <c r="F2" s="62"/>
    </row>
    <row r="3" spans="1:9" ht="149.25" customHeight="1" x14ac:dyDescent="0.25">
      <c r="A3" s="19" t="s">
        <v>143</v>
      </c>
      <c r="B3" s="17" t="s">
        <v>144</v>
      </c>
      <c r="C3" s="18" t="s">
        <v>3</v>
      </c>
      <c r="D3" s="18" t="s">
        <v>2</v>
      </c>
      <c r="E3" s="18" t="s">
        <v>1</v>
      </c>
      <c r="F3" s="18" t="s">
        <v>260</v>
      </c>
      <c r="G3" s="1"/>
      <c r="H3" s="1"/>
      <c r="I3" s="1"/>
    </row>
    <row r="4" spans="1:9" ht="56.25" customHeight="1" x14ac:dyDescent="0.25">
      <c r="A4" s="5" t="s">
        <v>285</v>
      </c>
      <c r="B4" s="5">
        <v>30</v>
      </c>
      <c r="C4" s="35" t="s">
        <v>93</v>
      </c>
      <c r="D4" s="5" t="s">
        <v>8</v>
      </c>
      <c r="E4" s="5" t="s">
        <v>264</v>
      </c>
      <c r="F4" s="5" t="s">
        <v>266</v>
      </c>
      <c r="G4" s="1"/>
      <c r="H4" s="1"/>
      <c r="I4" s="1"/>
    </row>
    <row r="5" spans="1:9" ht="26.25" customHeight="1" x14ac:dyDescent="0.25">
      <c r="A5" s="5"/>
      <c r="B5" s="5">
        <v>18</v>
      </c>
      <c r="C5" s="35" t="s">
        <v>206</v>
      </c>
      <c r="D5" s="5"/>
      <c r="E5" s="5"/>
      <c r="F5" s="5"/>
      <c r="G5" s="1"/>
      <c r="H5" s="1"/>
      <c r="I5" s="1"/>
    </row>
    <row r="6" spans="1:9" ht="18" customHeight="1" x14ac:dyDescent="0.25">
      <c r="A6" s="5"/>
      <c r="B6" s="5">
        <v>0</v>
      </c>
      <c r="C6" s="35" t="s">
        <v>199</v>
      </c>
      <c r="D6" s="5"/>
      <c r="E6" s="5"/>
      <c r="F6" s="5"/>
      <c r="G6" s="1"/>
      <c r="H6" s="1"/>
      <c r="I6" s="1"/>
    </row>
    <row r="7" spans="1:9" s="4" customFormat="1" ht="28.5" customHeight="1" x14ac:dyDescent="0.25">
      <c r="A7" s="5" t="s">
        <v>169</v>
      </c>
      <c r="B7" s="35">
        <v>27</v>
      </c>
      <c r="C7" s="35" t="s">
        <v>93</v>
      </c>
      <c r="D7" s="35" t="s">
        <v>8</v>
      </c>
      <c r="E7" s="35" t="s">
        <v>264</v>
      </c>
      <c r="F7" s="35" t="s">
        <v>266</v>
      </c>
      <c r="G7" s="3"/>
      <c r="H7" s="3"/>
      <c r="I7" s="3"/>
    </row>
    <row r="8" spans="1:9" s="4" customFormat="1" ht="25.5" x14ac:dyDescent="0.25">
      <c r="A8" s="5"/>
      <c r="B8" s="5">
        <v>17</v>
      </c>
      <c r="C8" s="35" t="s">
        <v>206</v>
      </c>
      <c r="D8" s="40"/>
      <c r="E8" s="40"/>
      <c r="F8" s="40"/>
      <c r="G8" s="3"/>
      <c r="H8" s="3"/>
      <c r="I8" s="3"/>
    </row>
    <row r="9" spans="1:9" s="4" customFormat="1" x14ac:dyDescent="0.25">
      <c r="A9" s="5"/>
      <c r="B9" s="5">
        <v>0</v>
      </c>
      <c r="C9" s="35" t="s">
        <v>199</v>
      </c>
      <c r="D9" s="5"/>
      <c r="E9" s="5"/>
      <c r="F9" s="5"/>
      <c r="G9" s="3"/>
      <c r="H9" s="3"/>
      <c r="I9" s="3"/>
    </row>
    <row r="10" spans="1:9" s="4" customFormat="1" ht="51" x14ac:dyDescent="0.25">
      <c r="A10" s="5" t="s">
        <v>168</v>
      </c>
      <c r="B10" s="5">
        <v>27</v>
      </c>
      <c r="C10" s="35" t="s">
        <v>93</v>
      </c>
      <c r="D10" s="35" t="s">
        <v>8</v>
      </c>
      <c r="E10" s="35" t="s">
        <v>264</v>
      </c>
      <c r="F10" s="5" t="s">
        <v>266</v>
      </c>
      <c r="G10" s="3"/>
      <c r="H10" s="3"/>
      <c r="I10" s="3"/>
    </row>
    <row r="11" spans="1:9" s="4" customFormat="1" ht="25.5" x14ac:dyDescent="0.25">
      <c r="A11" s="5"/>
      <c r="B11" s="5">
        <v>17</v>
      </c>
      <c r="C11" s="35" t="s">
        <v>206</v>
      </c>
      <c r="D11" s="40"/>
      <c r="E11" s="40"/>
      <c r="F11" s="5"/>
      <c r="G11" s="3"/>
      <c r="H11" s="3"/>
      <c r="I11" s="3"/>
    </row>
    <row r="12" spans="1:9" s="4" customFormat="1" x14ac:dyDescent="0.25">
      <c r="A12" s="5"/>
      <c r="B12" s="5">
        <v>0</v>
      </c>
      <c r="C12" s="35" t="s">
        <v>199</v>
      </c>
      <c r="D12" s="5"/>
      <c r="E12" s="5"/>
      <c r="F12" s="5"/>
      <c r="G12" s="3"/>
      <c r="H12" s="3"/>
      <c r="I12" s="3"/>
    </row>
    <row r="13" spans="1:9" s="4" customFormat="1" ht="43.5" customHeight="1" x14ac:dyDescent="0.25">
      <c r="A13" s="5" t="s">
        <v>28</v>
      </c>
      <c r="B13" s="5">
        <v>15</v>
      </c>
      <c r="C13" s="35" t="s">
        <v>131</v>
      </c>
      <c r="D13" s="5" t="s">
        <v>74</v>
      </c>
      <c r="E13" s="5"/>
      <c r="F13" s="5" t="s">
        <v>275</v>
      </c>
      <c r="G13" s="3"/>
      <c r="H13" s="3"/>
      <c r="I13" s="3"/>
    </row>
    <row r="14" spans="1:9" s="4" customFormat="1" x14ac:dyDescent="0.25">
      <c r="A14" s="5"/>
      <c r="B14" s="5">
        <v>9</v>
      </c>
      <c r="C14" s="35" t="s">
        <v>107</v>
      </c>
      <c r="D14" s="5"/>
      <c r="E14" s="5"/>
      <c r="F14" s="5"/>
      <c r="G14" s="3"/>
      <c r="H14" s="3"/>
      <c r="I14" s="3"/>
    </row>
    <row r="15" spans="1:9" s="4" customFormat="1" x14ac:dyDescent="0.25">
      <c r="A15" s="5"/>
      <c r="B15" s="5">
        <v>0</v>
      </c>
      <c r="C15" s="35" t="s">
        <v>85</v>
      </c>
      <c r="D15" s="5"/>
      <c r="E15" s="5"/>
      <c r="F15" s="5"/>
      <c r="G15" s="3"/>
      <c r="H15" s="3"/>
      <c r="I15" s="3"/>
    </row>
    <row r="16" spans="1:9" s="4" customFormat="1" ht="89.25" x14ac:dyDescent="0.25">
      <c r="A16" s="13" t="s">
        <v>246</v>
      </c>
      <c r="B16" s="23">
        <v>3</v>
      </c>
      <c r="C16" s="13">
        <v>1</v>
      </c>
      <c r="D16" s="13" t="s">
        <v>256</v>
      </c>
      <c r="E16" s="13" t="s">
        <v>247</v>
      </c>
      <c r="F16" s="13" t="s">
        <v>128</v>
      </c>
      <c r="G16" s="3"/>
      <c r="H16" s="3"/>
      <c r="I16" s="3"/>
    </row>
    <row r="17" spans="1:9" s="4" customFormat="1" ht="25.5" x14ac:dyDescent="0.25">
      <c r="A17" s="13"/>
      <c r="B17" s="23">
        <v>0</v>
      </c>
      <c r="C17" s="13">
        <v>0</v>
      </c>
      <c r="D17" s="13" t="s">
        <v>257</v>
      </c>
      <c r="E17" s="13"/>
      <c r="F17" s="13"/>
      <c r="G17" s="3"/>
      <c r="H17" s="3"/>
      <c r="I17" s="3"/>
    </row>
    <row r="18" spans="1:9" s="4" customFormat="1" x14ac:dyDescent="0.25">
      <c r="A18" s="13"/>
      <c r="B18" s="23"/>
      <c r="C18" s="13"/>
      <c r="D18" s="13"/>
      <c r="E18" s="13"/>
      <c r="F18" s="13"/>
      <c r="G18" s="3"/>
      <c r="H18" s="3"/>
      <c r="I18" s="3"/>
    </row>
    <row r="19" spans="1:9" s="4" customFormat="1" ht="102" x14ac:dyDescent="0.25">
      <c r="A19" s="13" t="s">
        <v>249</v>
      </c>
      <c r="B19" s="23">
        <v>8</v>
      </c>
      <c r="C19" s="13">
        <v>1</v>
      </c>
      <c r="D19" s="13" t="s">
        <v>256</v>
      </c>
      <c r="E19" s="13"/>
      <c r="F19" s="13" t="s">
        <v>251</v>
      </c>
      <c r="G19" s="3"/>
      <c r="H19" s="3"/>
      <c r="I19" s="3"/>
    </row>
    <row r="20" spans="1:9" s="4" customFormat="1" ht="25.5" x14ac:dyDescent="0.25">
      <c r="A20" s="13"/>
      <c r="B20" s="23">
        <v>0</v>
      </c>
      <c r="C20" s="13">
        <v>0</v>
      </c>
      <c r="D20" s="13" t="s">
        <v>257</v>
      </c>
      <c r="E20" s="13"/>
      <c r="F20" s="13"/>
      <c r="G20" s="3"/>
      <c r="H20" s="3"/>
      <c r="I20" s="3"/>
    </row>
    <row r="21" spans="1:9" s="4" customFormat="1" x14ac:dyDescent="0.25">
      <c r="A21" s="13"/>
      <c r="B21" s="23"/>
      <c r="C21" s="13"/>
      <c r="D21" s="13"/>
      <c r="E21" s="13"/>
      <c r="F21" s="13"/>
      <c r="G21" s="3"/>
      <c r="H21" s="3"/>
      <c r="I21" s="3"/>
    </row>
    <row r="22" spans="1:9" s="4" customFormat="1" ht="76.5" x14ac:dyDescent="0.25">
      <c r="A22" s="13" t="s">
        <v>18</v>
      </c>
      <c r="B22" s="23">
        <v>10</v>
      </c>
      <c r="C22" s="59">
        <v>1</v>
      </c>
      <c r="D22" s="13" t="s">
        <v>256</v>
      </c>
      <c r="E22" s="13" t="s">
        <v>340</v>
      </c>
      <c r="F22" s="13" t="s">
        <v>339</v>
      </c>
      <c r="G22" s="3"/>
      <c r="H22" s="3"/>
      <c r="I22" s="3"/>
    </row>
    <row r="23" spans="1:9" s="4" customFormat="1" ht="25.5" x14ac:dyDescent="0.25">
      <c r="A23" s="13"/>
      <c r="B23" s="23">
        <v>0</v>
      </c>
      <c r="C23" s="60">
        <v>0</v>
      </c>
      <c r="D23" s="13" t="s">
        <v>257</v>
      </c>
      <c r="E23" s="13"/>
      <c r="F23" s="13"/>
      <c r="G23" s="3"/>
      <c r="H23" s="3"/>
      <c r="I23" s="3"/>
    </row>
    <row r="24" spans="1:9" s="4" customFormat="1" x14ac:dyDescent="0.25">
      <c r="A24" s="13"/>
      <c r="B24" s="23"/>
      <c r="C24" s="12"/>
      <c r="D24" s="13"/>
      <c r="E24" s="13"/>
      <c r="F24" s="13"/>
      <c r="G24" s="3"/>
      <c r="H24" s="3"/>
      <c r="I24" s="3"/>
    </row>
    <row r="25" spans="1:9" s="4" customFormat="1" ht="127.5" x14ac:dyDescent="0.25">
      <c r="A25" s="8" t="s">
        <v>314</v>
      </c>
      <c r="B25" s="23">
        <v>10</v>
      </c>
      <c r="C25" s="7">
        <v>1</v>
      </c>
      <c r="D25" s="13" t="s">
        <v>8</v>
      </c>
      <c r="E25" s="8" t="s">
        <v>320</v>
      </c>
      <c r="F25" s="8" t="s">
        <v>128</v>
      </c>
      <c r="G25" s="3"/>
      <c r="H25" s="3"/>
      <c r="I25" s="3"/>
    </row>
    <row r="26" spans="1:9" s="4" customFormat="1" ht="25.5" x14ac:dyDescent="0.25">
      <c r="A26" s="8"/>
      <c r="B26" s="23">
        <v>6</v>
      </c>
      <c r="C26" s="13" t="s">
        <v>93</v>
      </c>
      <c r="D26" s="13"/>
      <c r="E26" s="13"/>
      <c r="F26" s="8"/>
      <c r="G26" s="3"/>
      <c r="H26" s="3"/>
      <c r="I26" s="3"/>
    </row>
    <row r="27" spans="1:9" s="4" customFormat="1" x14ac:dyDescent="0.25">
      <c r="A27" s="8"/>
      <c r="B27" s="23">
        <v>0</v>
      </c>
      <c r="C27" s="13" t="s">
        <v>81</v>
      </c>
      <c r="D27" s="13"/>
      <c r="E27" s="13"/>
      <c r="F27" s="8"/>
      <c r="G27" s="3"/>
      <c r="H27" s="3"/>
      <c r="I27" s="3"/>
    </row>
    <row r="28" spans="1:9" s="4" customFormat="1" ht="306" x14ac:dyDescent="0.25">
      <c r="A28" s="13" t="s">
        <v>321</v>
      </c>
      <c r="B28" s="23">
        <v>10</v>
      </c>
      <c r="C28" s="7" t="s">
        <v>363</v>
      </c>
      <c r="D28" s="13" t="s">
        <v>174</v>
      </c>
      <c r="E28" s="13" t="s">
        <v>357</v>
      </c>
      <c r="F28" s="13" t="s">
        <v>333</v>
      </c>
      <c r="G28" s="3"/>
      <c r="H28" s="3"/>
      <c r="I28" s="3"/>
    </row>
    <row r="29" spans="1:9" s="4" customFormat="1" ht="25.5" x14ac:dyDescent="0.25">
      <c r="A29" s="13"/>
      <c r="B29" s="23">
        <v>0</v>
      </c>
      <c r="C29" s="7" t="s">
        <v>362</v>
      </c>
      <c r="D29" s="13"/>
      <c r="E29" s="13"/>
      <c r="F29" s="13"/>
      <c r="G29" s="3"/>
      <c r="H29" s="3"/>
      <c r="I29" s="3"/>
    </row>
    <row r="30" spans="1:9" s="4" customFormat="1" x14ac:dyDescent="0.25">
      <c r="A30" s="13"/>
      <c r="B30" s="14"/>
      <c r="C30" s="13"/>
      <c r="D30" s="13"/>
      <c r="E30" s="13"/>
      <c r="F30" s="13"/>
      <c r="G30" s="3"/>
      <c r="H30" s="3"/>
      <c r="I30" s="3"/>
    </row>
    <row r="31" spans="1:9" s="4" customFormat="1" ht="331.5" x14ac:dyDescent="0.25">
      <c r="A31" s="13" t="s">
        <v>245</v>
      </c>
      <c r="B31" s="14">
        <v>10</v>
      </c>
      <c r="C31" s="7">
        <v>1</v>
      </c>
      <c r="D31" s="13" t="s">
        <v>191</v>
      </c>
      <c r="E31" s="13" t="s">
        <v>358</v>
      </c>
      <c r="F31" s="13" t="s">
        <v>136</v>
      </c>
      <c r="G31" s="3"/>
      <c r="H31" s="3"/>
      <c r="I31" s="3"/>
    </row>
    <row r="32" spans="1:9" s="4" customFormat="1" ht="25.5" x14ac:dyDescent="0.25">
      <c r="A32" s="13"/>
      <c r="B32" s="14">
        <v>6</v>
      </c>
      <c r="C32" s="13" t="s">
        <v>250</v>
      </c>
      <c r="D32" s="13"/>
      <c r="E32" s="13"/>
      <c r="F32" s="13"/>
      <c r="G32" s="3"/>
      <c r="H32" s="3"/>
      <c r="I32" s="3"/>
    </row>
    <row r="33" spans="1:11" s="4" customFormat="1" x14ac:dyDescent="0.25">
      <c r="A33" s="8"/>
      <c r="B33" s="23">
        <v>0</v>
      </c>
      <c r="C33" s="13" t="s">
        <v>84</v>
      </c>
      <c r="D33" s="13"/>
      <c r="E33" s="13"/>
      <c r="F33" s="13"/>
      <c r="G33" s="3"/>
      <c r="H33" s="3"/>
      <c r="I33" s="3"/>
    </row>
    <row r="34" spans="1:11" x14ac:dyDescent="0.25">
      <c r="A34" s="13" t="s">
        <v>124</v>
      </c>
      <c r="B34" s="14">
        <f>B4+B7+B10+B13+B16+B19+B22+B25+B28+B31</f>
        <v>150</v>
      </c>
      <c r="C34" s="8"/>
      <c r="D34" s="13"/>
      <c r="E34" s="13"/>
      <c r="F34" s="13"/>
      <c r="G34" s="1"/>
      <c r="H34" s="1"/>
      <c r="I34" s="1"/>
    </row>
    <row r="35" spans="1:11" x14ac:dyDescent="0.25">
      <c r="A35" s="13" t="s">
        <v>132</v>
      </c>
      <c r="B35" s="13">
        <v>10</v>
      </c>
      <c r="C35" s="8"/>
      <c r="D35" s="13"/>
      <c r="E35" s="13"/>
      <c r="F35" s="13"/>
      <c r="G35" s="1"/>
      <c r="H35" s="1"/>
      <c r="I35" s="1"/>
    </row>
    <row r="36" spans="1:11" x14ac:dyDescent="0.25">
      <c r="C36" s="36"/>
      <c r="G36" s="1"/>
      <c r="H36" s="1"/>
      <c r="I36" s="1"/>
    </row>
    <row r="37" spans="1:11" x14ac:dyDescent="0.25">
      <c r="C37" s="36"/>
      <c r="G37" s="1"/>
      <c r="H37" s="1"/>
      <c r="I37" s="1"/>
    </row>
    <row r="38" spans="1:11" x14ac:dyDescent="0.25">
      <c r="C38" s="36"/>
      <c r="G38" s="1"/>
      <c r="H38" s="1"/>
      <c r="I38" s="1"/>
      <c r="K38" t="s">
        <v>75</v>
      </c>
    </row>
    <row r="39" spans="1:11" x14ac:dyDescent="0.25">
      <c r="C39" s="36"/>
      <c r="G39" s="1"/>
      <c r="H39" s="1"/>
      <c r="I39" s="1"/>
    </row>
    <row r="40" spans="1:11" x14ac:dyDescent="0.25">
      <c r="C40" s="36"/>
      <c r="G40" s="1"/>
      <c r="H40" s="1"/>
      <c r="I40" s="1"/>
    </row>
    <row r="41" spans="1:11" x14ac:dyDescent="0.25">
      <c r="C41" s="36"/>
      <c r="G41" s="1"/>
      <c r="H41" s="1"/>
      <c r="I41" s="1"/>
    </row>
    <row r="42" spans="1:11" x14ac:dyDescent="0.25">
      <c r="C42" s="36"/>
      <c r="G42" s="1"/>
      <c r="H42" s="1"/>
      <c r="I42" s="1"/>
    </row>
    <row r="43" spans="1:11" x14ac:dyDescent="0.25">
      <c r="C43" s="36"/>
      <c r="G43" s="1"/>
      <c r="H43" s="1"/>
      <c r="I43" s="1"/>
    </row>
    <row r="44" spans="1:11" x14ac:dyDescent="0.25">
      <c r="C44" s="36"/>
      <c r="G44" s="1"/>
      <c r="H44" s="1"/>
      <c r="I44" s="1"/>
    </row>
    <row r="45" spans="1:11" x14ac:dyDescent="0.25">
      <c r="C45" s="36"/>
      <c r="G45" s="1"/>
      <c r="H45" s="1"/>
      <c r="I45" s="1"/>
    </row>
    <row r="46" spans="1:11" x14ac:dyDescent="0.25">
      <c r="C46" s="36"/>
      <c r="G46" s="1"/>
      <c r="H46" s="1"/>
      <c r="I46" s="1"/>
    </row>
    <row r="47" spans="1:11" x14ac:dyDescent="0.25">
      <c r="G47" s="1"/>
      <c r="H47" s="1"/>
      <c r="I47" s="1"/>
    </row>
    <row r="48" spans="1:11" x14ac:dyDescent="0.25">
      <c r="G48" s="1"/>
      <c r="H48" s="1"/>
      <c r="I48" s="1"/>
    </row>
    <row r="49" spans="7:9" x14ac:dyDescent="0.25">
      <c r="G49" s="1"/>
      <c r="H49" s="1"/>
      <c r="I49" s="1"/>
    </row>
    <row r="50" spans="7:9" x14ac:dyDescent="0.25">
      <c r="G50" s="1"/>
      <c r="H50" s="1"/>
      <c r="I50" s="1"/>
    </row>
    <row r="51" spans="7:9" x14ac:dyDescent="0.25">
      <c r="G51" s="1"/>
      <c r="H51" s="1"/>
      <c r="I51" s="1"/>
    </row>
    <row r="52" spans="7:9" x14ac:dyDescent="0.25">
      <c r="G52" s="1"/>
      <c r="H52" s="1"/>
      <c r="I52" s="1"/>
    </row>
    <row r="53" spans="7:9" x14ac:dyDescent="0.25">
      <c r="G53" s="1"/>
      <c r="H53" s="1"/>
      <c r="I53" s="1"/>
    </row>
    <row r="54" spans="7:9" x14ac:dyDescent="0.25">
      <c r="G54" s="1"/>
      <c r="H54" s="1"/>
      <c r="I54" s="1"/>
    </row>
    <row r="55" spans="7:9" x14ac:dyDescent="0.25">
      <c r="G55" s="1"/>
      <c r="H55" s="1"/>
      <c r="I55" s="1"/>
    </row>
    <row r="56" spans="7:9" x14ac:dyDescent="0.25">
      <c r="G56" s="1"/>
      <c r="H56" s="1"/>
      <c r="I56" s="1"/>
    </row>
    <row r="57" spans="7:9" x14ac:dyDescent="0.25">
      <c r="G57" s="1"/>
      <c r="H57" s="1"/>
      <c r="I57" s="1"/>
    </row>
    <row r="58" spans="7:9" x14ac:dyDescent="0.25">
      <c r="G58" s="1"/>
      <c r="H58" s="1"/>
      <c r="I58" s="1"/>
    </row>
    <row r="59" spans="7:9" x14ac:dyDescent="0.25">
      <c r="G59" s="1"/>
      <c r="H59" s="1"/>
      <c r="I59" s="1"/>
    </row>
    <row r="60" spans="7:9" x14ac:dyDescent="0.25">
      <c r="G60" s="1"/>
      <c r="H60" s="1"/>
      <c r="I60" s="1"/>
    </row>
    <row r="61" spans="7:9" x14ac:dyDescent="0.25">
      <c r="G61" s="1"/>
      <c r="H61" s="1"/>
      <c r="I61" s="1"/>
    </row>
    <row r="62" spans="7:9" x14ac:dyDescent="0.25">
      <c r="G62" s="1"/>
      <c r="H62" s="1"/>
      <c r="I62" s="1"/>
    </row>
    <row r="63" spans="7:9" x14ac:dyDescent="0.25">
      <c r="G63" s="1"/>
      <c r="H63" s="1"/>
      <c r="I63" s="1"/>
    </row>
    <row r="64" spans="7:9" x14ac:dyDescent="0.25">
      <c r="G64" s="1"/>
      <c r="H64" s="1"/>
      <c r="I64" s="1"/>
    </row>
    <row r="65" spans="7:9" x14ac:dyDescent="0.25">
      <c r="G65" s="1"/>
      <c r="H65" s="1"/>
      <c r="I65" s="1"/>
    </row>
    <row r="66" spans="7:9" x14ac:dyDescent="0.25">
      <c r="G66" s="1"/>
      <c r="H66" s="1"/>
      <c r="I66" s="1"/>
    </row>
    <row r="67" spans="7:9" x14ac:dyDescent="0.25">
      <c r="G67" s="1"/>
      <c r="H67" s="1"/>
      <c r="I67" s="1"/>
    </row>
    <row r="68" spans="7:9" x14ac:dyDescent="0.25">
      <c r="G68" s="1"/>
      <c r="H68" s="1"/>
      <c r="I68" s="1"/>
    </row>
    <row r="69" spans="7:9" x14ac:dyDescent="0.25">
      <c r="G69" s="1"/>
      <c r="H69" s="1"/>
      <c r="I69" s="1"/>
    </row>
    <row r="70" spans="7:9" x14ac:dyDescent="0.25">
      <c r="G70" s="1"/>
      <c r="H70" s="1"/>
      <c r="I70" s="1"/>
    </row>
    <row r="71" spans="7:9" x14ac:dyDescent="0.25">
      <c r="G71" s="1"/>
      <c r="H71" s="1"/>
      <c r="I71" s="1"/>
    </row>
    <row r="72" spans="7:9" x14ac:dyDescent="0.25">
      <c r="G72" s="1"/>
      <c r="H72" s="1"/>
      <c r="I72" s="1"/>
    </row>
    <row r="73" spans="7:9" x14ac:dyDescent="0.25">
      <c r="G73" s="1"/>
      <c r="H73" s="1"/>
      <c r="I73" s="1"/>
    </row>
    <row r="74" spans="7:9" x14ac:dyDescent="0.25">
      <c r="G74" s="1"/>
      <c r="H74" s="1"/>
      <c r="I74" s="1"/>
    </row>
    <row r="75" spans="7:9" x14ac:dyDescent="0.25">
      <c r="G75" s="1"/>
      <c r="H75" s="1"/>
      <c r="I75" s="1"/>
    </row>
    <row r="76" spans="7:9" x14ac:dyDescent="0.25">
      <c r="G76" s="1"/>
      <c r="H76" s="1"/>
      <c r="I76" s="1"/>
    </row>
    <row r="77" spans="7:9" x14ac:dyDescent="0.25">
      <c r="G77" s="1"/>
      <c r="H77" s="1"/>
      <c r="I77" s="1"/>
    </row>
    <row r="78" spans="7:9" x14ac:dyDescent="0.25">
      <c r="G78" s="1"/>
      <c r="H78" s="1"/>
      <c r="I78" s="1"/>
    </row>
    <row r="79" spans="7:9" x14ac:dyDescent="0.25">
      <c r="G79" s="1"/>
      <c r="H79" s="1"/>
      <c r="I79" s="1"/>
    </row>
    <row r="80" spans="7: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row r="128" spans="7:9" x14ac:dyDescent="0.25">
      <c r="G128" s="1"/>
      <c r="H128" s="1"/>
      <c r="I128" s="1"/>
    </row>
    <row r="129" spans="7:9" x14ac:dyDescent="0.25">
      <c r="G129" s="1"/>
      <c r="H129" s="1"/>
      <c r="I129" s="1"/>
    </row>
    <row r="130" spans="7:9" x14ac:dyDescent="0.25">
      <c r="G130" s="1"/>
      <c r="H130" s="1"/>
      <c r="I130" s="1"/>
    </row>
    <row r="131" spans="7:9" x14ac:dyDescent="0.25">
      <c r="G131" s="1"/>
      <c r="H131" s="1"/>
      <c r="I131" s="1"/>
    </row>
    <row r="132" spans="7:9" x14ac:dyDescent="0.25">
      <c r="G132" s="1"/>
      <c r="H132" s="1"/>
      <c r="I132" s="1"/>
    </row>
    <row r="133" spans="7:9" x14ac:dyDescent="0.25">
      <c r="G133" s="1"/>
      <c r="H133" s="1"/>
      <c r="I133" s="1"/>
    </row>
    <row r="134" spans="7:9" x14ac:dyDescent="0.25">
      <c r="G134" s="1"/>
      <c r="H134" s="1"/>
      <c r="I134" s="1"/>
    </row>
    <row r="135" spans="7:9" x14ac:dyDescent="0.25">
      <c r="G135" s="1"/>
      <c r="H135" s="1"/>
      <c r="I135" s="1"/>
    </row>
    <row r="136" spans="7:9" x14ac:dyDescent="0.25">
      <c r="G136" s="1"/>
      <c r="H136" s="1"/>
      <c r="I136" s="1"/>
    </row>
    <row r="137" spans="7:9" x14ac:dyDescent="0.25">
      <c r="G137" s="1"/>
      <c r="H137" s="1"/>
      <c r="I137" s="1"/>
    </row>
    <row r="138" spans="7:9" x14ac:dyDescent="0.25">
      <c r="G138" s="1"/>
      <c r="H138" s="1"/>
      <c r="I138" s="1"/>
    </row>
    <row r="139" spans="7:9" x14ac:dyDescent="0.25">
      <c r="G139" s="1"/>
      <c r="H139" s="1"/>
      <c r="I139" s="1"/>
    </row>
    <row r="140" spans="7:9" x14ac:dyDescent="0.25">
      <c r="G140" s="1"/>
      <c r="H140" s="1"/>
      <c r="I140" s="1"/>
    </row>
    <row r="141" spans="7:9" x14ac:dyDescent="0.25">
      <c r="G141" s="1"/>
      <c r="H141" s="1"/>
      <c r="I141" s="1"/>
    </row>
    <row r="142" spans="7:9" x14ac:dyDescent="0.25">
      <c r="G142" s="1"/>
      <c r="H142" s="1"/>
      <c r="I142" s="1"/>
    </row>
    <row r="143" spans="7:9" x14ac:dyDescent="0.25">
      <c r="G143" s="1"/>
      <c r="H143" s="1"/>
      <c r="I143" s="1"/>
    </row>
    <row r="144" spans="7:9" x14ac:dyDescent="0.25">
      <c r="G144" s="1"/>
      <c r="H144" s="1"/>
      <c r="I144" s="1"/>
    </row>
    <row r="145" spans="7:9" x14ac:dyDescent="0.25">
      <c r="G145" s="1"/>
      <c r="H145" s="1"/>
      <c r="I145" s="1"/>
    </row>
    <row r="146" spans="7:9" x14ac:dyDescent="0.25">
      <c r="G146" s="1"/>
      <c r="H146" s="1"/>
      <c r="I146" s="1"/>
    </row>
    <row r="147" spans="7:9" x14ac:dyDescent="0.25">
      <c r="G147" s="1"/>
      <c r="H147" s="1"/>
      <c r="I147" s="1"/>
    </row>
    <row r="148" spans="7:9" x14ac:dyDescent="0.25">
      <c r="G148" s="1"/>
      <c r="H148" s="1"/>
      <c r="I148" s="1"/>
    </row>
    <row r="149" spans="7:9" x14ac:dyDescent="0.25">
      <c r="G149" s="1"/>
      <c r="H149" s="1"/>
      <c r="I149" s="1"/>
    </row>
    <row r="150" spans="7:9" x14ac:dyDescent="0.25">
      <c r="G150" s="1"/>
      <c r="H150" s="1"/>
      <c r="I150" s="1"/>
    </row>
    <row r="151" spans="7:9" x14ac:dyDescent="0.25">
      <c r="G151" s="1"/>
      <c r="H151" s="1"/>
      <c r="I151" s="1"/>
    </row>
    <row r="152" spans="7:9" x14ac:dyDescent="0.25">
      <c r="G152" s="1"/>
      <c r="H152" s="1"/>
      <c r="I152" s="1"/>
    </row>
    <row r="153" spans="7:9" x14ac:dyDescent="0.25">
      <c r="G153" s="1"/>
      <c r="H153" s="1"/>
      <c r="I153" s="1"/>
    </row>
    <row r="154" spans="7:9" x14ac:dyDescent="0.25">
      <c r="G154" s="1"/>
      <c r="H154" s="1"/>
      <c r="I154" s="1"/>
    </row>
    <row r="155" spans="7:9" x14ac:dyDescent="0.25">
      <c r="G155" s="1"/>
      <c r="H155" s="1"/>
      <c r="I155" s="1"/>
    </row>
    <row r="156" spans="7:9" x14ac:dyDescent="0.25">
      <c r="G156" s="1"/>
      <c r="H156" s="1"/>
      <c r="I156" s="1"/>
    </row>
    <row r="157" spans="7:9" x14ac:dyDescent="0.25">
      <c r="G157" s="1"/>
      <c r="H157" s="1"/>
      <c r="I157" s="1"/>
    </row>
    <row r="158" spans="7:9" x14ac:dyDescent="0.25">
      <c r="G158" s="1"/>
      <c r="H158" s="1"/>
      <c r="I158" s="1"/>
    </row>
    <row r="159" spans="7:9" x14ac:dyDescent="0.25">
      <c r="G159" s="1"/>
      <c r="H159" s="1"/>
      <c r="I159" s="1"/>
    </row>
    <row r="160" spans="7:9" x14ac:dyDescent="0.25">
      <c r="G160" s="1"/>
      <c r="H160" s="1"/>
      <c r="I160" s="1"/>
    </row>
  </sheetData>
  <mergeCells count="2">
    <mergeCell ref="A2:F2"/>
    <mergeCell ref="B1:F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86"/>
  <sheetViews>
    <sheetView workbookViewId="0">
      <pane xSplit="5" ySplit="3" topLeftCell="F4" activePane="bottomRight" state="frozen"/>
      <selection pane="topRight" activeCell="M1" sqref="M1"/>
      <selection pane="bottomLeft" activeCell="A3" sqref="A3"/>
      <selection pane="bottomRight" activeCell="A2" sqref="A2:F2"/>
    </sheetView>
  </sheetViews>
  <sheetFormatPr defaultRowHeight="15" x14ac:dyDescent="0.25"/>
  <cols>
    <col min="1" max="1" width="35.7109375" style="16" customWidth="1"/>
    <col min="2" max="6" width="9.7109375" style="16" customWidth="1"/>
    <col min="7" max="7" width="8.7109375" customWidth="1"/>
  </cols>
  <sheetData>
    <row r="1" spans="1:9" ht="114.75" customHeight="1" x14ac:dyDescent="0.25">
      <c r="A1" s="30"/>
      <c r="B1" s="63" t="s">
        <v>414</v>
      </c>
      <c r="C1" s="63"/>
      <c r="D1" s="63"/>
      <c r="E1" s="63"/>
      <c r="F1" s="63"/>
    </row>
    <row r="2" spans="1:9" ht="75" customHeight="1" x14ac:dyDescent="0.25">
      <c r="A2" s="62" t="s">
        <v>430</v>
      </c>
      <c r="B2" s="62"/>
      <c r="C2" s="62"/>
      <c r="D2" s="62"/>
      <c r="E2" s="62"/>
      <c r="F2" s="62"/>
    </row>
    <row r="3" spans="1:9" ht="156.75" customHeight="1" x14ac:dyDescent="0.25">
      <c r="A3" s="19" t="s">
        <v>143</v>
      </c>
      <c r="B3" s="17" t="s">
        <v>144</v>
      </c>
      <c r="C3" s="18" t="s">
        <v>3</v>
      </c>
      <c r="D3" s="18" t="s">
        <v>2</v>
      </c>
      <c r="E3" s="18" t="s">
        <v>1</v>
      </c>
      <c r="F3" s="18" t="s">
        <v>260</v>
      </c>
      <c r="G3" s="1"/>
      <c r="H3" s="1"/>
      <c r="I3" s="1"/>
    </row>
    <row r="4" spans="1:9" ht="27" customHeight="1" x14ac:dyDescent="0.25">
      <c r="A4" s="19" t="s">
        <v>303</v>
      </c>
      <c r="B4" s="13">
        <v>25</v>
      </c>
      <c r="C4" s="5" t="s">
        <v>93</v>
      </c>
      <c r="D4" s="5" t="s">
        <v>8</v>
      </c>
      <c r="E4" s="5" t="s">
        <v>264</v>
      </c>
      <c r="F4" s="5" t="s">
        <v>266</v>
      </c>
      <c r="G4" s="1"/>
      <c r="H4" s="1"/>
      <c r="I4" s="1"/>
    </row>
    <row r="5" spans="1:9" ht="25.5" customHeight="1" x14ac:dyDescent="0.25">
      <c r="A5" s="19"/>
      <c r="B5" s="13">
        <v>15</v>
      </c>
      <c r="C5" s="5" t="s">
        <v>206</v>
      </c>
      <c r="D5" s="5"/>
      <c r="E5" s="5"/>
      <c r="F5" s="5"/>
      <c r="G5" s="1"/>
      <c r="H5" s="1"/>
      <c r="I5" s="1"/>
    </row>
    <row r="6" spans="1:9" ht="18" customHeight="1" x14ac:dyDescent="0.25">
      <c r="A6" s="19"/>
      <c r="B6" s="13">
        <v>0</v>
      </c>
      <c r="C6" s="5" t="s">
        <v>199</v>
      </c>
      <c r="D6" s="5"/>
      <c r="E6" s="5"/>
      <c r="F6" s="5"/>
      <c r="G6" s="1"/>
      <c r="H6" s="1"/>
      <c r="I6" s="1"/>
    </row>
    <row r="7" spans="1:9" ht="38.25" x14ac:dyDescent="0.25">
      <c r="A7" s="13" t="s">
        <v>66</v>
      </c>
      <c r="B7" s="13">
        <v>18</v>
      </c>
      <c r="C7" s="13" t="s">
        <v>80</v>
      </c>
      <c r="D7" s="13" t="s">
        <v>8</v>
      </c>
      <c r="E7" s="13"/>
      <c r="F7" s="13" t="s">
        <v>276</v>
      </c>
      <c r="G7" s="1"/>
      <c r="H7" s="1"/>
      <c r="I7" s="1"/>
    </row>
    <row r="8" spans="1:9" ht="25.5" x14ac:dyDescent="0.25">
      <c r="A8" s="13"/>
      <c r="B8" s="13">
        <v>11</v>
      </c>
      <c r="C8" s="13" t="s">
        <v>108</v>
      </c>
      <c r="D8" s="13"/>
      <c r="E8" s="13"/>
      <c r="F8" s="13"/>
      <c r="G8" s="1"/>
      <c r="H8" s="1"/>
      <c r="I8" s="1"/>
    </row>
    <row r="9" spans="1:9" x14ac:dyDescent="0.25">
      <c r="A9" s="13"/>
      <c r="B9" s="13">
        <v>0</v>
      </c>
      <c r="C9" s="13" t="s">
        <v>190</v>
      </c>
      <c r="D9" s="13"/>
      <c r="E9" s="13"/>
      <c r="F9" s="13"/>
      <c r="G9" s="1"/>
      <c r="H9" s="1"/>
      <c r="I9" s="1"/>
    </row>
    <row r="10" spans="1:9" ht="51" x14ac:dyDescent="0.25">
      <c r="A10" s="13" t="s">
        <v>20</v>
      </c>
      <c r="B10" s="13">
        <v>20</v>
      </c>
      <c r="C10" s="13" t="s">
        <v>93</v>
      </c>
      <c r="D10" s="13" t="s">
        <v>8</v>
      </c>
      <c r="E10" s="13" t="s">
        <v>264</v>
      </c>
      <c r="F10" s="13" t="s">
        <v>266</v>
      </c>
      <c r="G10" s="1"/>
      <c r="H10" s="1"/>
      <c r="I10" s="1"/>
    </row>
    <row r="11" spans="1:9" ht="25.5" x14ac:dyDescent="0.25">
      <c r="A11" s="13"/>
      <c r="B11" s="13">
        <v>12</v>
      </c>
      <c r="C11" s="13" t="s">
        <v>206</v>
      </c>
      <c r="D11" s="13"/>
      <c r="E11" s="13"/>
      <c r="F11" s="13"/>
      <c r="G11" s="1"/>
      <c r="H11" s="1"/>
      <c r="I11" s="1"/>
    </row>
    <row r="12" spans="1:9" x14ac:dyDescent="0.25">
      <c r="A12" s="13"/>
      <c r="B12" s="13">
        <v>0</v>
      </c>
      <c r="C12" s="13" t="s">
        <v>199</v>
      </c>
      <c r="D12" s="13"/>
      <c r="E12" s="13"/>
      <c r="F12" s="13"/>
      <c r="G12" s="1"/>
      <c r="H12" s="1"/>
      <c r="I12" s="1"/>
    </row>
    <row r="13" spans="1:9" ht="280.5" x14ac:dyDescent="0.25">
      <c r="A13" s="13" t="s">
        <v>21</v>
      </c>
      <c r="B13" s="13">
        <v>20</v>
      </c>
      <c r="C13" s="13" t="s">
        <v>80</v>
      </c>
      <c r="D13" s="13" t="s">
        <v>8</v>
      </c>
      <c r="E13" s="13"/>
      <c r="F13" s="13" t="s">
        <v>22</v>
      </c>
      <c r="G13" s="1"/>
      <c r="H13" s="1"/>
      <c r="I13" s="1"/>
    </row>
    <row r="14" spans="1:9" ht="25.5" x14ac:dyDescent="0.25">
      <c r="A14" s="13"/>
      <c r="B14" s="13">
        <v>12</v>
      </c>
      <c r="C14" s="13" t="s">
        <v>108</v>
      </c>
      <c r="D14" s="13"/>
      <c r="E14" s="13"/>
      <c r="F14" s="13"/>
      <c r="G14" s="1"/>
      <c r="H14" s="1"/>
      <c r="I14" s="1"/>
    </row>
    <row r="15" spans="1:9" x14ac:dyDescent="0.25">
      <c r="A15" s="13"/>
      <c r="B15" s="13">
        <v>0</v>
      </c>
      <c r="C15" s="13" t="s">
        <v>190</v>
      </c>
      <c r="D15" s="13"/>
      <c r="E15" s="13"/>
      <c r="F15" s="13"/>
      <c r="G15" s="1"/>
      <c r="H15" s="1"/>
      <c r="I15" s="1"/>
    </row>
    <row r="16" spans="1:9" ht="89.25" x14ac:dyDescent="0.25">
      <c r="A16" s="13" t="s">
        <v>246</v>
      </c>
      <c r="B16" s="23">
        <v>3</v>
      </c>
      <c r="C16" s="13">
        <v>1</v>
      </c>
      <c r="D16" s="13" t="s">
        <v>256</v>
      </c>
      <c r="E16" s="13" t="s">
        <v>247</v>
      </c>
      <c r="F16" s="13" t="s">
        <v>128</v>
      </c>
      <c r="G16" s="1"/>
      <c r="H16" s="1"/>
      <c r="I16" s="1"/>
    </row>
    <row r="17" spans="1:9" ht="25.5" x14ac:dyDescent="0.25">
      <c r="A17" s="13"/>
      <c r="B17" s="23">
        <v>0</v>
      </c>
      <c r="C17" s="13">
        <v>0</v>
      </c>
      <c r="D17" s="13" t="s">
        <v>257</v>
      </c>
      <c r="E17" s="13"/>
      <c r="F17" s="13"/>
      <c r="G17" s="1"/>
      <c r="H17" s="1"/>
      <c r="I17" s="1"/>
    </row>
    <row r="18" spans="1:9" x14ac:dyDescent="0.25">
      <c r="A18" s="13"/>
      <c r="B18" s="23"/>
      <c r="C18" s="13"/>
      <c r="D18" s="13"/>
      <c r="E18" s="13"/>
      <c r="F18" s="13"/>
      <c r="G18" s="1"/>
      <c r="H18" s="1"/>
      <c r="I18" s="1"/>
    </row>
    <row r="19" spans="1:9" ht="102" x14ac:dyDescent="0.25">
      <c r="A19" s="13" t="s">
        <v>249</v>
      </c>
      <c r="B19" s="23">
        <v>10</v>
      </c>
      <c r="C19" s="13">
        <v>1</v>
      </c>
      <c r="D19" s="13" t="s">
        <v>256</v>
      </c>
      <c r="E19" s="13"/>
      <c r="F19" s="13" t="s">
        <v>251</v>
      </c>
      <c r="G19" s="1"/>
      <c r="H19" s="1"/>
      <c r="I19" s="1"/>
    </row>
    <row r="20" spans="1:9" ht="25.5" x14ac:dyDescent="0.25">
      <c r="A20" s="13"/>
      <c r="B20" s="23">
        <v>0</v>
      </c>
      <c r="C20" s="13">
        <v>0</v>
      </c>
      <c r="D20" s="13" t="s">
        <v>257</v>
      </c>
      <c r="E20" s="13"/>
      <c r="F20" s="13"/>
      <c r="G20" s="1"/>
      <c r="H20" s="1"/>
      <c r="I20" s="1"/>
    </row>
    <row r="21" spans="1:9" x14ac:dyDescent="0.25">
      <c r="A21" s="13"/>
      <c r="B21" s="23"/>
      <c r="C21" s="13"/>
      <c r="D21" s="13"/>
      <c r="E21" s="13"/>
      <c r="F21" s="13"/>
      <c r="G21" s="1"/>
      <c r="H21" s="1"/>
      <c r="I21" s="1"/>
    </row>
    <row r="22" spans="1:9" ht="38.25" x14ac:dyDescent="0.25">
      <c r="A22" s="8" t="s">
        <v>248</v>
      </c>
      <c r="B22" s="8">
        <v>10</v>
      </c>
      <c r="C22" s="11" t="s">
        <v>93</v>
      </c>
      <c r="D22" s="8" t="s">
        <v>8</v>
      </c>
      <c r="E22" s="8" t="s">
        <v>264</v>
      </c>
      <c r="F22" s="8" t="s">
        <v>266</v>
      </c>
      <c r="G22" s="1"/>
      <c r="H22" s="1"/>
      <c r="I22" s="1"/>
    </row>
    <row r="23" spans="1:9" ht="25.5" x14ac:dyDescent="0.25">
      <c r="A23" s="8"/>
      <c r="B23" s="8">
        <v>6</v>
      </c>
      <c r="C23" s="12" t="s">
        <v>206</v>
      </c>
      <c r="D23" s="13"/>
      <c r="E23" s="38"/>
      <c r="F23" s="13"/>
      <c r="G23" s="1"/>
      <c r="H23" s="1"/>
      <c r="I23" s="1"/>
    </row>
    <row r="24" spans="1:9" x14ac:dyDescent="0.25">
      <c r="A24" s="8"/>
      <c r="B24" s="8">
        <v>0</v>
      </c>
      <c r="C24" s="12" t="s">
        <v>199</v>
      </c>
      <c r="D24" s="13"/>
      <c r="E24" s="38"/>
      <c r="F24" s="13"/>
      <c r="G24" s="1"/>
      <c r="H24" s="1"/>
      <c r="I24" s="1"/>
    </row>
    <row r="25" spans="1:9" ht="76.5" x14ac:dyDescent="0.25">
      <c r="A25" s="13" t="s">
        <v>18</v>
      </c>
      <c r="B25" s="23">
        <v>10</v>
      </c>
      <c r="C25" s="59">
        <v>1</v>
      </c>
      <c r="D25" s="13" t="s">
        <v>256</v>
      </c>
      <c r="E25" s="13" t="s">
        <v>340</v>
      </c>
      <c r="F25" s="13" t="s">
        <v>339</v>
      </c>
      <c r="G25" s="1"/>
      <c r="H25" s="1"/>
      <c r="I25" s="1"/>
    </row>
    <row r="26" spans="1:9" ht="25.5" x14ac:dyDescent="0.25">
      <c r="A26" s="13"/>
      <c r="B26" s="23">
        <v>0</v>
      </c>
      <c r="C26" s="60">
        <v>0</v>
      </c>
      <c r="D26" s="13" t="s">
        <v>257</v>
      </c>
      <c r="E26" s="13"/>
      <c r="F26" s="13"/>
      <c r="G26" s="1"/>
      <c r="H26" s="1"/>
      <c r="I26" s="1"/>
    </row>
    <row r="27" spans="1:9" x14ac:dyDescent="0.25">
      <c r="A27" s="13"/>
      <c r="B27" s="23"/>
      <c r="C27" s="12"/>
      <c r="D27" s="13"/>
      <c r="E27" s="13"/>
      <c r="F27" s="13"/>
      <c r="G27" s="1"/>
      <c r="H27" s="1"/>
      <c r="I27" s="1"/>
    </row>
    <row r="28" spans="1:9" ht="127.5" x14ac:dyDescent="0.25">
      <c r="A28" s="8" t="s">
        <v>314</v>
      </c>
      <c r="B28" s="23">
        <v>10</v>
      </c>
      <c r="C28" s="7">
        <v>1</v>
      </c>
      <c r="D28" s="13" t="s">
        <v>8</v>
      </c>
      <c r="E28" s="8" t="s">
        <v>320</v>
      </c>
      <c r="F28" s="8" t="s">
        <v>128</v>
      </c>
      <c r="G28" s="1"/>
      <c r="H28" s="1"/>
      <c r="I28" s="1"/>
    </row>
    <row r="29" spans="1:9" ht="25.5" x14ac:dyDescent="0.25">
      <c r="A29" s="8"/>
      <c r="B29" s="23">
        <v>6</v>
      </c>
      <c r="C29" s="13" t="s">
        <v>93</v>
      </c>
      <c r="D29" s="13"/>
      <c r="E29" s="13"/>
      <c r="F29" s="8"/>
      <c r="G29" s="1"/>
      <c r="H29" s="1"/>
      <c r="I29" s="1"/>
    </row>
    <row r="30" spans="1:9" x14ac:dyDescent="0.25">
      <c r="A30" s="8"/>
      <c r="B30" s="23">
        <v>0</v>
      </c>
      <c r="C30" s="13" t="s">
        <v>81</v>
      </c>
      <c r="D30" s="13"/>
      <c r="E30" s="13"/>
      <c r="F30" s="8"/>
      <c r="G30" s="1"/>
      <c r="H30" s="1"/>
      <c r="I30" s="1"/>
    </row>
    <row r="31" spans="1:9" ht="306" x14ac:dyDescent="0.25">
      <c r="A31" s="13" t="s">
        <v>321</v>
      </c>
      <c r="B31" s="23">
        <v>12</v>
      </c>
      <c r="C31" s="7" t="s">
        <v>363</v>
      </c>
      <c r="D31" s="13" t="s">
        <v>174</v>
      </c>
      <c r="E31" s="13" t="s">
        <v>357</v>
      </c>
      <c r="F31" s="13" t="s">
        <v>333</v>
      </c>
      <c r="G31" s="1"/>
      <c r="H31" s="1"/>
      <c r="I31" s="1"/>
    </row>
    <row r="32" spans="1:9" ht="25.5" x14ac:dyDescent="0.25">
      <c r="A32" s="13"/>
      <c r="B32" s="23">
        <v>0</v>
      </c>
      <c r="C32" s="7" t="s">
        <v>362</v>
      </c>
      <c r="D32" s="13"/>
      <c r="E32" s="13"/>
      <c r="F32" s="13"/>
      <c r="G32" s="1"/>
      <c r="H32" s="1"/>
      <c r="I32" s="1"/>
    </row>
    <row r="33" spans="1:9" x14ac:dyDescent="0.25">
      <c r="A33" s="13"/>
      <c r="B33" s="14"/>
      <c r="C33" s="13"/>
      <c r="D33" s="13"/>
      <c r="E33" s="13"/>
      <c r="F33" s="13"/>
      <c r="G33" s="1"/>
      <c r="H33" s="1"/>
      <c r="I33" s="1"/>
    </row>
    <row r="34" spans="1:9" ht="331.5" x14ac:dyDescent="0.25">
      <c r="A34" s="13" t="s">
        <v>245</v>
      </c>
      <c r="B34" s="14">
        <v>12</v>
      </c>
      <c r="C34" s="7">
        <v>1</v>
      </c>
      <c r="D34" s="13" t="s">
        <v>191</v>
      </c>
      <c r="E34" s="13" t="s">
        <v>358</v>
      </c>
      <c r="F34" s="13" t="s">
        <v>136</v>
      </c>
      <c r="G34" s="1"/>
      <c r="H34" s="1"/>
      <c r="I34" s="1"/>
    </row>
    <row r="35" spans="1:9" ht="25.5" x14ac:dyDescent="0.25">
      <c r="A35" s="13"/>
      <c r="B35" s="14">
        <v>8</v>
      </c>
      <c r="C35" s="13" t="s">
        <v>250</v>
      </c>
      <c r="D35" s="13"/>
      <c r="E35" s="13"/>
      <c r="F35" s="13"/>
      <c r="G35" s="1"/>
      <c r="H35" s="1"/>
      <c r="I35" s="1"/>
    </row>
    <row r="36" spans="1:9" x14ac:dyDescent="0.25">
      <c r="A36" s="8"/>
      <c r="B36" s="23">
        <v>0</v>
      </c>
      <c r="C36" s="13" t="s">
        <v>84</v>
      </c>
      <c r="D36" s="13"/>
      <c r="E36" s="13"/>
      <c r="F36" s="13"/>
      <c r="G36" s="1"/>
      <c r="H36" s="1"/>
      <c r="I36" s="1"/>
    </row>
    <row r="37" spans="1:9" x14ac:dyDescent="0.25">
      <c r="A37" s="13" t="s">
        <v>124</v>
      </c>
      <c r="B37" s="14">
        <f>B4+B7+B10+B13+B16+B19+B22+B25+B28+B31+B34</f>
        <v>150</v>
      </c>
      <c r="C37" s="13"/>
      <c r="D37" s="13"/>
      <c r="E37" s="13"/>
      <c r="F37" s="13"/>
      <c r="G37" s="1"/>
      <c r="H37" s="1"/>
      <c r="I37" s="1"/>
    </row>
    <row r="38" spans="1:9" x14ac:dyDescent="0.25">
      <c r="A38" s="13" t="s">
        <v>132</v>
      </c>
      <c r="B38" s="13">
        <v>11</v>
      </c>
      <c r="C38" s="13"/>
      <c r="D38" s="13"/>
      <c r="E38" s="13"/>
      <c r="F38" s="13"/>
      <c r="G38" s="1"/>
      <c r="H38" s="1"/>
      <c r="I38" s="1"/>
    </row>
    <row r="39" spans="1:9" x14ac:dyDescent="0.25">
      <c r="G39" s="1"/>
      <c r="H39" s="1"/>
      <c r="I39" s="1"/>
    </row>
    <row r="40" spans="1:9" x14ac:dyDescent="0.25">
      <c r="G40" s="1"/>
      <c r="H40" s="1"/>
      <c r="I40" s="1"/>
    </row>
    <row r="41" spans="1:9" x14ac:dyDescent="0.25">
      <c r="G41" s="1"/>
      <c r="H41" s="1"/>
      <c r="I41" s="1"/>
    </row>
    <row r="42" spans="1:9" x14ac:dyDescent="0.25">
      <c r="G42" s="1"/>
      <c r="H42" s="1"/>
      <c r="I42" s="1"/>
    </row>
    <row r="43" spans="1:9" x14ac:dyDescent="0.25">
      <c r="G43" s="1"/>
      <c r="H43" s="1"/>
      <c r="I43" s="1"/>
    </row>
    <row r="44" spans="1:9" x14ac:dyDescent="0.25">
      <c r="G44" s="1"/>
      <c r="H44" s="1"/>
      <c r="I44" s="1"/>
    </row>
    <row r="45" spans="1:9" x14ac:dyDescent="0.25">
      <c r="G45" s="1"/>
      <c r="H45" s="1"/>
      <c r="I45" s="1"/>
    </row>
    <row r="46" spans="1:9" x14ac:dyDescent="0.25">
      <c r="G46" s="1"/>
      <c r="H46" s="1"/>
      <c r="I46" s="1"/>
    </row>
    <row r="47" spans="1:9" x14ac:dyDescent="0.25">
      <c r="G47" s="1"/>
      <c r="H47" s="1"/>
      <c r="I47" s="1"/>
    </row>
    <row r="48" spans="1:9" x14ac:dyDescent="0.25">
      <c r="G48" s="1"/>
      <c r="H48" s="1"/>
      <c r="I48" s="1"/>
    </row>
    <row r="49" spans="7:9" x14ac:dyDescent="0.25">
      <c r="G49" s="1"/>
      <c r="H49" s="1"/>
      <c r="I49" s="1"/>
    </row>
    <row r="50" spans="7:9" x14ac:dyDescent="0.25">
      <c r="G50" s="1"/>
      <c r="H50" s="1"/>
      <c r="I50" s="1"/>
    </row>
    <row r="51" spans="7:9" x14ac:dyDescent="0.25">
      <c r="G51" s="1"/>
      <c r="H51" s="1"/>
      <c r="I51" s="1"/>
    </row>
    <row r="52" spans="7:9" x14ac:dyDescent="0.25">
      <c r="G52" s="1"/>
      <c r="H52" s="1"/>
      <c r="I52" s="1"/>
    </row>
    <row r="53" spans="7:9" x14ac:dyDescent="0.25">
      <c r="G53" s="1"/>
      <c r="H53" s="1"/>
      <c r="I53" s="1"/>
    </row>
    <row r="54" spans="7:9" x14ac:dyDescent="0.25">
      <c r="G54" s="1"/>
      <c r="H54" s="1"/>
      <c r="I54" s="1"/>
    </row>
    <row r="55" spans="7:9" x14ac:dyDescent="0.25">
      <c r="G55" s="1"/>
      <c r="H55" s="1"/>
      <c r="I55" s="1"/>
    </row>
    <row r="56" spans="7:9" x14ac:dyDescent="0.25">
      <c r="G56" s="1"/>
      <c r="H56" s="1"/>
      <c r="I56" s="1"/>
    </row>
    <row r="57" spans="7:9" x14ac:dyDescent="0.25">
      <c r="G57" s="1"/>
      <c r="H57" s="1"/>
      <c r="I57" s="1"/>
    </row>
    <row r="58" spans="7:9" x14ac:dyDescent="0.25">
      <c r="G58" s="1"/>
      <c r="H58" s="1"/>
      <c r="I58" s="1"/>
    </row>
    <row r="59" spans="7:9" x14ac:dyDescent="0.25">
      <c r="G59" s="1"/>
      <c r="H59" s="1"/>
      <c r="I59" s="1"/>
    </row>
    <row r="60" spans="7:9" x14ac:dyDescent="0.25">
      <c r="G60" s="1"/>
      <c r="H60" s="1"/>
      <c r="I60" s="1"/>
    </row>
    <row r="61" spans="7:9" x14ac:dyDescent="0.25">
      <c r="G61" s="1"/>
      <c r="H61" s="1"/>
      <c r="I61" s="1"/>
    </row>
    <row r="62" spans="7:9" x14ac:dyDescent="0.25">
      <c r="G62" s="1"/>
      <c r="H62" s="1"/>
      <c r="I62" s="1"/>
    </row>
    <row r="63" spans="7:9" x14ac:dyDescent="0.25">
      <c r="G63" s="1"/>
      <c r="H63" s="1"/>
      <c r="I63" s="1"/>
    </row>
    <row r="64" spans="7:9" x14ac:dyDescent="0.25">
      <c r="G64" s="1"/>
      <c r="H64" s="1"/>
      <c r="I64" s="1"/>
    </row>
    <row r="65" spans="7:9" x14ac:dyDescent="0.25">
      <c r="G65" s="1"/>
      <c r="H65" s="1"/>
      <c r="I65" s="1"/>
    </row>
    <row r="66" spans="7:9" x14ac:dyDescent="0.25">
      <c r="G66" s="1"/>
      <c r="H66" s="1"/>
      <c r="I66" s="1"/>
    </row>
    <row r="67" spans="7:9" x14ac:dyDescent="0.25">
      <c r="G67" s="1"/>
      <c r="H67" s="1"/>
      <c r="I67" s="1"/>
    </row>
    <row r="68" spans="7:9" x14ac:dyDescent="0.25">
      <c r="G68" s="1"/>
      <c r="H68" s="1"/>
      <c r="I68" s="1"/>
    </row>
    <row r="69" spans="7:9" x14ac:dyDescent="0.25">
      <c r="G69" s="1"/>
      <c r="H69" s="1"/>
      <c r="I69" s="1"/>
    </row>
    <row r="70" spans="7:9" x14ac:dyDescent="0.25">
      <c r="G70" s="1"/>
      <c r="H70" s="1"/>
      <c r="I70" s="1"/>
    </row>
    <row r="71" spans="7:9" x14ac:dyDescent="0.25">
      <c r="G71" s="1"/>
      <c r="H71" s="1"/>
      <c r="I71" s="1"/>
    </row>
    <row r="72" spans="7:9" x14ac:dyDescent="0.25">
      <c r="G72" s="1"/>
      <c r="H72" s="1"/>
      <c r="I72" s="1"/>
    </row>
    <row r="73" spans="7:9" x14ac:dyDescent="0.25">
      <c r="G73" s="1"/>
      <c r="H73" s="1"/>
      <c r="I73" s="1"/>
    </row>
    <row r="74" spans="7:9" x14ac:dyDescent="0.25">
      <c r="G74" s="1"/>
      <c r="H74" s="1"/>
      <c r="I74" s="1"/>
    </row>
    <row r="75" spans="7:9" x14ac:dyDescent="0.25">
      <c r="G75" s="1"/>
      <c r="H75" s="1"/>
      <c r="I75" s="1"/>
    </row>
    <row r="76" spans="7:9" x14ac:dyDescent="0.25">
      <c r="G76" s="1"/>
      <c r="H76" s="1"/>
      <c r="I76" s="1"/>
    </row>
    <row r="77" spans="7:9" x14ac:dyDescent="0.25">
      <c r="G77" s="1"/>
      <c r="H77" s="1"/>
      <c r="I77" s="1"/>
    </row>
    <row r="78" spans="7:9" x14ac:dyDescent="0.25">
      <c r="G78" s="1"/>
      <c r="H78" s="1"/>
      <c r="I78" s="1"/>
    </row>
    <row r="79" spans="7:9" x14ac:dyDescent="0.25">
      <c r="G79" s="1"/>
      <c r="H79" s="1"/>
      <c r="I79" s="1"/>
    </row>
    <row r="80" spans="7: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sheetData>
  <mergeCells count="2">
    <mergeCell ref="A2:F2"/>
    <mergeCell ref="B1:F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62"/>
  <sheetViews>
    <sheetView workbookViewId="0">
      <selection activeCell="A2" sqref="A2:F2"/>
    </sheetView>
  </sheetViews>
  <sheetFormatPr defaultRowHeight="15" x14ac:dyDescent="0.25"/>
  <cols>
    <col min="1" max="1" width="35.7109375" style="16" customWidth="1"/>
    <col min="2" max="6" width="9.7109375" style="16" customWidth="1"/>
    <col min="7" max="9" width="8.7109375" customWidth="1"/>
  </cols>
  <sheetData>
    <row r="1" spans="1:9" ht="114.75" customHeight="1" x14ac:dyDescent="0.25">
      <c r="A1" s="30"/>
      <c r="B1" s="63" t="s">
        <v>413</v>
      </c>
      <c r="C1" s="63"/>
      <c r="D1" s="63"/>
      <c r="E1" s="63"/>
      <c r="F1" s="63"/>
    </row>
    <row r="2" spans="1:9" ht="77.25" customHeight="1" x14ac:dyDescent="0.25">
      <c r="A2" s="62" t="s">
        <v>431</v>
      </c>
      <c r="B2" s="62"/>
      <c r="C2" s="62"/>
      <c r="D2" s="62"/>
      <c r="E2" s="62"/>
      <c r="F2" s="62"/>
    </row>
    <row r="3" spans="1:9" ht="147.75" customHeight="1" x14ac:dyDescent="0.25">
      <c r="A3" s="19" t="s">
        <v>143</v>
      </c>
      <c r="B3" s="17" t="s">
        <v>144</v>
      </c>
      <c r="C3" s="18" t="s">
        <v>3</v>
      </c>
      <c r="D3" s="18" t="s">
        <v>2</v>
      </c>
      <c r="E3" s="18" t="s">
        <v>1</v>
      </c>
      <c r="F3" s="18" t="s">
        <v>260</v>
      </c>
      <c r="G3" s="1"/>
      <c r="H3" s="1"/>
      <c r="I3" s="1"/>
    </row>
    <row r="4" spans="1:9" ht="25.5" x14ac:dyDescent="0.25">
      <c r="A4" s="13" t="s">
        <v>9</v>
      </c>
      <c r="B4" s="13">
        <v>14</v>
      </c>
      <c r="C4" s="33" t="s">
        <v>93</v>
      </c>
      <c r="D4" s="13" t="s">
        <v>8</v>
      </c>
      <c r="E4" s="13" t="s">
        <v>264</v>
      </c>
      <c r="F4" s="13" t="s">
        <v>266</v>
      </c>
      <c r="G4" s="1"/>
      <c r="H4" s="1"/>
      <c r="I4" s="1"/>
    </row>
    <row r="5" spans="1:9" ht="25.5" x14ac:dyDescent="0.25">
      <c r="A5" s="13"/>
      <c r="B5" s="13">
        <v>9</v>
      </c>
      <c r="C5" s="7" t="s">
        <v>206</v>
      </c>
      <c r="D5" s="13"/>
      <c r="E5" s="13"/>
      <c r="F5" s="13"/>
      <c r="G5" s="1"/>
      <c r="H5" s="1"/>
      <c r="I5" s="1"/>
    </row>
    <row r="6" spans="1:9" x14ac:dyDescent="0.25">
      <c r="A6" s="13"/>
      <c r="B6" s="13">
        <v>0</v>
      </c>
      <c r="C6" s="7" t="s">
        <v>199</v>
      </c>
      <c r="D6" s="13"/>
      <c r="E6" s="13"/>
      <c r="F6" s="13"/>
      <c r="G6" s="1"/>
      <c r="H6" s="1"/>
      <c r="I6" s="1"/>
    </row>
    <row r="7" spans="1:9" ht="28.5" customHeight="1" x14ac:dyDescent="0.25">
      <c r="A7" s="13" t="s">
        <v>10</v>
      </c>
      <c r="B7" s="13">
        <v>30</v>
      </c>
      <c r="C7" s="7" t="s">
        <v>93</v>
      </c>
      <c r="D7" s="13" t="s">
        <v>8</v>
      </c>
      <c r="E7" s="13" t="s">
        <v>264</v>
      </c>
      <c r="F7" s="13" t="s">
        <v>266</v>
      </c>
      <c r="G7" s="1"/>
      <c r="H7" s="1"/>
      <c r="I7" s="1"/>
    </row>
    <row r="8" spans="1:9" ht="25.5" x14ac:dyDescent="0.25">
      <c r="A8" s="13"/>
      <c r="B8" s="13">
        <v>18</v>
      </c>
      <c r="C8" s="7" t="s">
        <v>206</v>
      </c>
      <c r="D8" s="13"/>
      <c r="E8" s="13"/>
      <c r="F8" s="13"/>
      <c r="G8" s="1"/>
      <c r="H8" s="1"/>
      <c r="I8" s="1"/>
    </row>
    <row r="9" spans="1:9" x14ac:dyDescent="0.25">
      <c r="A9" s="13"/>
      <c r="B9" s="13">
        <v>0</v>
      </c>
      <c r="C9" s="7" t="s">
        <v>199</v>
      </c>
      <c r="D9" s="13"/>
      <c r="E9" s="13"/>
      <c r="F9" s="13"/>
      <c r="G9" s="1"/>
      <c r="H9" s="1"/>
      <c r="I9" s="1"/>
    </row>
    <row r="10" spans="1:9" ht="25.5" x14ac:dyDescent="0.25">
      <c r="A10" s="13" t="s">
        <v>286</v>
      </c>
      <c r="B10" s="13">
        <v>15</v>
      </c>
      <c r="C10" s="7" t="s">
        <v>93</v>
      </c>
      <c r="D10" s="13" t="s">
        <v>8</v>
      </c>
      <c r="E10" s="13" t="s">
        <v>264</v>
      </c>
      <c r="F10" s="13" t="s">
        <v>266</v>
      </c>
      <c r="G10" s="1"/>
      <c r="H10" s="1"/>
      <c r="I10" s="1"/>
    </row>
    <row r="11" spans="1:9" ht="25.5" x14ac:dyDescent="0.25">
      <c r="A11" s="13"/>
      <c r="B11" s="13">
        <v>9</v>
      </c>
      <c r="C11" s="7" t="s">
        <v>206</v>
      </c>
      <c r="D11" s="13"/>
      <c r="E11" s="13"/>
      <c r="F11" s="13"/>
      <c r="G11" s="1"/>
      <c r="H11" s="1"/>
      <c r="I11" s="1"/>
    </row>
    <row r="12" spans="1:9" x14ac:dyDescent="0.25">
      <c r="A12" s="13"/>
      <c r="B12" s="13">
        <v>0</v>
      </c>
      <c r="C12" s="7" t="s">
        <v>199</v>
      </c>
      <c r="D12" s="13"/>
      <c r="E12" s="13"/>
      <c r="F12" s="13"/>
      <c r="G12" s="1"/>
      <c r="H12" s="1"/>
      <c r="I12" s="1"/>
    </row>
    <row r="13" spans="1:9" ht="25.5" x14ac:dyDescent="0.25">
      <c r="A13" s="8" t="s">
        <v>171</v>
      </c>
      <c r="B13" s="13">
        <v>15</v>
      </c>
      <c r="C13" s="7" t="s">
        <v>209</v>
      </c>
      <c r="D13" s="13" t="s">
        <v>8</v>
      </c>
      <c r="E13" s="13"/>
      <c r="F13" s="13" t="s">
        <v>266</v>
      </c>
      <c r="G13" s="1"/>
      <c r="H13" s="1"/>
      <c r="I13" s="1"/>
    </row>
    <row r="14" spans="1:9" x14ac:dyDescent="0.25">
      <c r="A14" s="13"/>
      <c r="B14" s="13">
        <v>0</v>
      </c>
      <c r="C14" s="7" t="s">
        <v>187</v>
      </c>
      <c r="D14" s="13"/>
      <c r="E14" s="13"/>
      <c r="F14" s="13"/>
      <c r="G14" s="1"/>
      <c r="H14" s="1"/>
      <c r="I14" s="1"/>
    </row>
    <row r="15" spans="1:9" x14ac:dyDescent="0.25">
      <c r="A15" s="13"/>
      <c r="B15" s="13"/>
      <c r="C15" s="7"/>
      <c r="D15" s="13"/>
      <c r="E15" s="13"/>
      <c r="F15" s="13"/>
      <c r="G15" s="1"/>
      <c r="H15" s="1"/>
      <c r="I15" s="1"/>
    </row>
    <row r="16" spans="1:9" ht="89.25" x14ac:dyDescent="0.25">
      <c r="A16" s="13" t="s">
        <v>172</v>
      </c>
      <c r="B16" s="13">
        <v>5</v>
      </c>
      <c r="C16" s="13" t="s">
        <v>212</v>
      </c>
      <c r="D16" s="13"/>
      <c r="E16" s="13"/>
      <c r="F16" s="13" t="s">
        <v>184</v>
      </c>
      <c r="G16" s="1"/>
      <c r="H16" s="1"/>
      <c r="I16" s="1"/>
    </row>
    <row r="17" spans="1:9" x14ac:dyDescent="0.25">
      <c r="A17" s="13"/>
      <c r="B17" s="13">
        <v>0</v>
      </c>
      <c r="C17" s="13">
        <v>0</v>
      </c>
      <c r="D17" s="13"/>
      <c r="E17" s="13"/>
      <c r="F17" s="13"/>
      <c r="G17" s="1"/>
      <c r="H17" s="1"/>
      <c r="I17" s="1"/>
    </row>
    <row r="18" spans="1:9" x14ac:dyDescent="0.25">
      <c r="A18" s="13"/>
      <c r="B18" s="13"/>
      <c r="C18" s="13"/>
      <c r="D18" s="13"/>
      <c r="E18" s="13"/>
      <c r="F18" s="13"/>
      <c r="G18" s="1"/>
      <c r="H18" s="1"/>
      <c r="I18" s="1"/>
    </row>
    <row r="19" spans="1:9" ht="63.75" x14ac:dyDescent="0.25">
      <c r="A19" s="13" t="s">
        <v>15</v>
      </c>
      <c r="B19" s="13">
        <v>10</v>
      </c>
      <c r="C19" s="13" t="s">
        <v>111</v>
      </c>
      <c r="D19" s="13" t="s">
        <v>16</v>
      </c>
      <c r="E19" s="13" t="s">
        <v>78</v>
      </c>
      <c r="F19" s="13" t="s">
        <v>128</v>
      </c>
      <c r="G19" s="1"/>
      <c r="H19" s="1"/>
      <c r="I19" s="1"/>
    </row>
    <row r="20" spans="1:9" ht="51" x14ac:dyDescent="0.25">
      <c r="A20" s="13"/>
      <c r="B20" s="13">
        <v>6</v>
      </c>
      <c r="C20" s="13" t="s">
        <v>110</v>
      </c>
      <c r="D20" s="13"/>
      <c r="E20" s="13"/>
      <c r="F20" s="13"/>
      <c r="G20" s="1"/>
      <c r="H20" s="1"/>
      <c r="I20" s="1"/>
    </row>
    <row r="21" spans="1:9" x14ac:dyDescent="0.25">
      <c r="A21" s="13"/>
      <c r="B21" s="13">
        <v>0</v>
      </c>
      <c r="C21" s="13" t="s">
        <v>109</v>
      </c>
      <c r="D21" s="13"/>
      <c r="E21" s="13"/>
      <c r="F21" s="13"/>
      <c r="G21" s="1"/>
      <c r="H21" s="1"/>
      <c r="I21" s="1"/>
    </row>
    <row r="22" spans="1:9" ht="78.75" customHeight="1" x14ac:dyDescent="0.25">
      <c r="A22" s="13" t="s">
        <v>246</v>
      </c>
      <c r="B22" s="23">
        <v>3</v>
      </c>
      <c r="C22" s="13">
        <v>1</v>
      </c>
      <c r="D22" s="13" t="s">
        <v>256</v>
      </c>
      <c r="E22" s="13" t="s">
        <v>247</v>
      </c>
      <c r="F22" s="13" t="s">
        <v>128</v>
      </c>
      <c r="G22" s="1"/>
      <c r="H22" s="1"/>
      <c r="I22" s="1"/>
    </row>
    <row r="23" spans="1:9" ht="25.5" x14ac:dyDescent="0.25">
      <c r="A23" s="13"/>
      <c r="B23" s="23">
        <v>0</v>
      </c>
      <c r="C23" s="13">
        <v>0</v>
      </c>
      <c r="D23" s="13" t="s">
        <v>257</v>
      </c>
      <c r="E23" s="13"/>
      <c r="F23" s="13"/>
      <c r="G23" s="1"/>
      <c r="H23" s="1"/>
      <c r="I23" s="1"/>
    </row>
    <row r="24" spans="1:9" x14ac:dyDescent="0.25">
      <c r="A24" s="13"/>
      <c r="B24" s="23"/>
      <c r="C24" s="13"/>
      <c r="D24" s="13"/>
      <c r="E24" s="13"/>
      <c r="F24" s="13"/>
      <c r="G24" s="1"/>
      <c r="H24" s="1"/>
      <c r="I24" s="1"/>
    </row>
    <row r="25" spans="1:9" ht="102" x14ac:dyDescent="0.25">
      <c r="A25" s="13" t="s">
        <v>249</v>
      </c>
      <c r="B25" s="23">
        <v>8</v>
      </c>
      <c r="C25" s="13">
        <v>1</v>
      </c>
      <c r="D25" s="13" t="s">
        <v>256</v>
      </c>
      <c r="E25" s="13"/>
      <c r="F25" s="13" t="s">
        <v>251</v>
      </c>
      <c r="G25" s="1"/>
      <c r="H25" s="1"/>
      <c r="I25" s="1"/>
    </row>
    <row r="26" spans="1:9" ht="25.5" x14ac:dyDescent="0.25">
      <c r="A26" s="13"/>
      <c r="B26" s="23">
        <v>0</v>
      </c>
      <c r="C26" s="13">
        <v>0</v>
      </c>
      <c r="D26" s="13" t="s">
        <v>257</v>
      </c>
      <c r="E26" s="13"/>
      <c r="F26" s="13"/>
      <c r="G26" s="1"/>
      <c r="H26" s="1"/>
      <c r="I26" s="1"/>
    </row>
    <row r="27" spans="1:9" x14ac:dyDescent="0.25">
      <c r="A27" s="13"/>
      <c r="B27" s="23"/>
      <c r="C27" s="13"/>
      <c r="D27" s="13"/>
      <c r="E27" s="13"/>
      <c r="F27" s="13"/>
      <c r="G27" s="1"/>
      <c r="H27" s="1"/>
      <c r="I27" s="1"/>
    </row>
    <row r="28" spans="1:9" ht="89.25" x14ac:dyDescent="0.25">
      <c r="A28" s="8" t="s">
        <v>248</v>
      </c>
      <c r="B28" s="8">
        <v>10</v>
      </c>
      <c r="C28" s="11" t="s">
        <v>93</v>
      </c>
      <c r="D28" s="8" t="s">
        <v>8</v>
      </c>
      <c r="E28" s="8" t="s">
        <v>356</v>
      </c>
      <c r="F28" s="8" t="s">
        <v>355</v>
      </c>
      <c r="G28" s="1"/>
      <c r="H28" s="1"/>
      <c r="I28" s="1"/>
    </row>
    <row r="29" spans="1:9" ht="25.5" x14ac:dyDescent="0.25">
      <c r="A29" s="8"/>
      <c r="B29" s="8">
        <v>6</v>
      </c>
      <c r="C29" s="12" t="s">
        <v>206</v>
      </c>
      <c r="D29" s="13"/>
      <c r="E29" s="38"/>
      <c r="F29" s="13"/>
      <c r="G29" s="1"/>
      <c r="H29" s="1"/>
      <c r="I29" s="1"/>
    </row>
    <row r="30" spans="1:9" x14ac:dyDescent="0.25">
      <c r="A30" s="8"/>
      <c r="B30" s="8">
        <v>0</v>
      </c>
      <c r="C30" s="12" t="s">
        <v>199</v>
      </c>
      <c r="D30" s="13"/>
      <c r="E30" s="38"/>
      <c r="F30" s="13"/>
      <c r="G30" s="1"/>
      <c r="H30" s="1"/>
      <c r="I30" s="1"/>
    </row>
    <row r="31" spans="1:9" ht="76.5" x14ac:dyDescent="0.25">
      <c r="A31" s="13" t="s">
        <v>18</v>
      </c>
      <c r="B31" s="23">
        <v>10</v>
      </c>
      <c r="C31" s="52">
        <v>1</v>
      </c>
      <c r="D31" s="13" t="s">
        <v>256</v>
      </c>
      <c r="E31" s="13" t="s">
        <v>340</v>
      </c>
      <c r="F31" s="13" t="s">
        <v>339</v>
      </c>
      <c r="G31" s="1"/>
      <c r="H31" s="1"/>
      <c r="I31" s="1"/>
    </row>
    <row r="32" spans="1:9" ht="25.5" x14ac:dyDescent="0.25">
      <c r="A32" s="13"/>
      <c r="B32" s="23">
        <v>0</v>
      </c>
      <c r="C32" s="12">
        <v>0</v>
      </c>
      <c r="D32" s="13" t="s">
        <v>257</v>
      </c>
      <c r="E32" s="13"/>
      <c r="F32" s="13"/>
      <c r="G32" s="1"/>
      <c r="H32" s="1"/>
      <c r="I32" s="1"/>
    </row>
    <row r="33" spans="1:9" x14ac:dyDescent="0.25">
      <c r="A33" s="13"/>
      <c r="B33" s="23"/>
      <c r="C33" s="12"/>
      <c r="D33" s="13"/>
      <c r="E33" s="13"/>
      <c r="F33" s="13"/>
      <c r="G33" s="1"/>
      <c r="H33" s="1"/>
      <c r="I33" s="1"/>
    </row>
    <row r="34" spans="1:9" ht="127.5" x14ac:dyDescent="0.25">
      <c r="A34" s="8" t="s">
        <v>314</v>
      </c>
      <c r="B34" s="23">
        <v>10</v>
      </c>
      <c r="C34" s="7">
        <v>1</v>
      </c>
      <c r="D34" s="13" t="s">
        <v>8</v>
      </c>
      <c r="E34" s="8" t="s">
        <v>320</v>
      </c>
      <c r="F34" s="8" t="s">
        <v>128</v>
      </c>
      <c r="G34" s="1"/>
      <c r="H34" s="1"/>
      <c r="I34" s="1"/>
    </row>
    <row r="35" spans="1:9" ht="25.5" x14ac:dyDescent="0.25">
      <c r="A35" s="8"/>
      <c r="B35" s="23">
        <v>6</v>
      </c>
      <c r="C35" s="13" t="s">
        <v>93</v>
      </c>
      <c r="D35" s="13"/>
      <c r="E35" s="13"/>
      <c r="F35" s="8"/>
      <c r="G35" s="1"/>
      <c r="H35" s="1"/>
      <c r="I35" s="1"/>
    </row>
    <row r="36" spans="1:9" x14ac:dyDescent="0.25">
      <c r="A36" s="8"/>
      <c r="B36" s="23">
        <v>0</v>
      </c>
      <c r="C36" s="13" t="s">
        <v>81</v>
      </c>
      <c r="D36" s="13"/>
      <c r="E36" s="13"/>
      <c r="F36" s="8"/>
      <c r="G36" s="1"/>
      <c r="H36" s="1"/>
      <c r="I36" s="1"/>
    </row>
    <row r="37" spans="1:9" ht="306" x14ac:dyDescent="0.25">
      <c r="A37" s="13" t="s">
        <v>321</v>
      </c>
      <c r="B37" s="23">
        <v>10</v>
      </c>
      <c r="C37" s="7" t="s">
        <v>363</v>
      </c>
      <c r="D37" s="13" t="s">
        <v>174</v>
      </c>
      <c r="E37" s="13" t="s">
        <v>357</v>
      </c>
      <c r="F37" s="13" t="s">
        <v>333</v>
      </c>
      <c r="G37" s="1"/>
      <c r="H37" s="1"/>
      <c r="I37" s="1"/>
    </row>
    <row r="38" spans="1:9" ht="25.5" x14ac:dyDescent="0.25">
      <c r="A38" s="13"/>
      <c r="B38" s="23">
        <v>0</v>
      </c>
      <c r="C38" s="7" t="s">
        <v>362</v>
      </c>
      <c r="D38" s="13"/>
      <c r="E38" s="13"/>
      <c r="F38" s="13"/>
      <c r="G38" s="1"/>
      <c r="H38" s="1"/>
      <c r="I38" s="1"/>
    </row>
    <row r="39" spans="1:9" x14ac:dyDescent="0.25">
      <c r="A39" s="13"/>
      <c r="B39" s="14"/>
      <c r="C39" s="13"/>
      <c r="D39" s="13"/>
      <c r="E39" s="13"/>
      <c r="F39" s="13"/>
      <c r="G39" s="1"/>
      <c r="H39" s="1"/>
      <c r="I39" s="1"/>
    </row>
    <row r="40" spans="1:9" ht="331.5" x14ac:dyDescent="0.25">
      <c r="A40" s="13" t="s">
        <v>245</v>
      </c>
      <c r="B40" s="14">
        <v>10</v>
      </c>
      <c r="C40" s="7">
        <v>1</v>
      </c>
      <c r="D40" s="13" t="s">
        <v>191</v>
      </c>
      <c r="E40" s="13" t="s">
        <v>358</v>
      </c>
      <c r="F40" s="13" t="s">
        <v>136</v>
      </c>
      <c r="G40" s="1"/>
      <c r="H40" s="1"/>
      <c r="I40" s="1"/>
    </row>
    <row r="41" spans="1:9" ht="25.5" x14ac:dyDescent="0.25">
      <c r="A41" s="13"/>
      <c r="B41" s="14">
        <v>6</v>
      </c>
      <c r="C41" s="13" t="s">
        <v>250</v>
      </c>
      <c r="D41" s="13"/>
      <c r="E41" s="13"/>
      <c r="F41" s="13"/>
      <c r="G41" s="1"/>
      <c r="H41" s="1"/>
      <c r="I41" s="1"/>
    </row>
    <row r="42" spans="1:9" x14ac:dyDescent="0.25">
      <c r="A42" s="8"/>
      <c r="B42" s="23">
        <v>0</v>
      </c>
      <c r="C42" s="13" t="s">
        <v>84</v>
      </c>
      <c r="D42" s="13"/>
      <c r="E42" s="13"/>
      <c r="F42" s="13"/>
      <c r="G42" s="1"/>
      <c r="H42" s="1"/>
      <c r="I42" s="1"/>
    </row>
    <row r="43" spans="1:9" x14ac:dyDescent="0.25">
      <c r="A43" s="13" t="s">
        <v>124</v>
      </c>
      <c r="B43" s="14">
        <f>B4+B7+B10+B13+B16+B19+B22+B25+B28+B31+B34+B37+B40</f>
        <v>150</v>
      </c>
      <c r="C43" s="14"/>
      <c r="D43" s="14"/>
      <c r="E43" s="14"/>
      <c r="F43" s="14"/>
      <c r="G43" s="1"/>
      <c r="H43" s="1"/>
      <c r="I43" s="1"/>
    </row>
    <row r="44" spans="1:9" x14ac:dyDescent="0.25">
      <c r="A44" s="13" t="s">
        <v>132</v>
      </c>
      <c r="B44" s="14">
        <v>13</v>
      </c>
      <c r="C44" s="14"/>
      <c r="D44" s="14"/>
      <c r="E44" s="14"/>
      <c r="F44" s="14"/>
      <c r="G44" s="1"/>
      <c r="H44" s="1"/>
      <c r="I44" s="1"/>
    </row>
    <row r="45" spans="1:9" x14ac:dyDescent="0.25">
      <c r="G45" s="1"/>
      <c r="H45" s="1"/>
      <c r="I45" s="1"/>
    </row>
    <row r="46" spans="1:9" x14ac:dyDescent="0.25">
      <c r="G46" s="1"/>
      <c r="H46" s="1"/>
      <c r="I46" s="1"/>
    </row>
    <row r="47" spans="1:9" x14ac:dyDescent="0.25">
      <c r="G47" s="1"/>
      <c r="H47" s="1"/>
      <c r="I47" s="1"/>
    </row>
    <row r="48" spans="1:9" x14ac:dyDescent="0.25">
      <c r="G48" s="1"/>
      <c r="H48" s="1"/>
      <c r="I48" s="1"/>
    </row>
    <row r="49" spans="7:9" x14ac:dyDescent="0.25">
      <c r="G49" s="1"/>
      <c r="H49" s="1"/>
      <c r="I49" s="1"/>
    </row>
    <row r="50" spans="7:9" x14ac:dyDescent="0.25">
      <c r="G50" s="1"/>
      <c r="H50" s="1"/>
      <c r="I50" s="1"/>
    </row>
    <row r="51" spans="7:9" x14ac:dyDescent="0.25">
      <c r="G51" s="1"/>
      <c r="H51" s="1"/>
      <c r="I51" s="1"/>
    </row>
    <row r="52" spans="7:9" x14ac:dyDescent="0.25">
      <c r="G52" s="1"/>
      <c r="H52" s="1"/>
      <c r="I52" s="1"/>
    </row>
    <row r="53" spans="7:9" x14ac:dyDescent="0.25">
      <c r="G53" s="1"/>
      <c r="H53" s="1"/>
      <c r="I53" s="1"/>
    </row>
    <row r="54" spans="7:9" x14ac:dyDescent="0.25">
      <c r="G54" s="1"/>
      <c r="H54" s="1"/>
      <c r="I54" s="1"/>
    </row>
    <row r="55" spans="7:9" x14ac:dyDescent="0.25">
      <c r="G55" s="1"/>
      <c r="H55" s="1"/>
      <c r="I55" s="1"/>
    </row>
    <row r="56" spans="7:9" x14ac:dyDescent="0.25">
      <c r="G56" s="1"/>
      <c r="H56" s="1"/>
      <c r="I56" s="1"/>
    </row>
    <row r="57" spans="7:9" x14ac:dyDescent="0.25">
      <c r="G57" s="1"/>
      <c r="H57" s="1"/>
      <c r="I57" s="1"/>
    </row>
    <row r="58" spans="7:9" x14ac:dyDescent="0.25">
      <c r="G58" s="1"/>
      <c r="H58" s="1"/>
      <c r="I58" s="1"/>
    </row>
    <row r="59" spans="7:9" x14ac:dyDescent="0.25">
      <c r="G59" s="1"/>
      <c r="H59" s="1"/>
      <c r="I59" s="1"/>
    </row>
    <row r="60" spans="7:9" x14ac:dyDescent="0.25">
      <c r="G60" s="1"/>
      <c r="H60" s="1"/>
      <c r="I60" s="1"/>
    </row>
    <row r="61" spans="7:9" x14ac:dyDescent="0.25">
      <c r="G61" s="1"/>
      <c r="H61" s="1"/>
      <c r="I61" s="1"/>
    </row>
    <row r="62" spans="7:9" x14ac:dyDescent="0.25">
      <c r="G62" s="1"/>
      <c r="H62" s="1"/>
      <c r="I62" s="1"/>
    </row>
    <row r="63" spans="7:9" x14ac:dyDescent="0.25">
      <c r="G63" s="1"/>
      <c r="H63" s="1"/>
      <c r="I63" s="1"/>
    </row>
    <row r="64" spans="7:9" x14ac:dyDescent="0.25">
      <c r="G64" s="1"/>
      <c r="H64" s="1"/>
      <c r="I64" s="1"/>
    </row>
    <row r="65" spans="7:9" x14ac:dyDescent="0.25">
      <c r="G65" s="1"/>
      <c r="H65" s="1"/>
      <c r="I65" s="1"/>
    </row>
    <row r="66" spans="7:9" x14ac:dyDescent="0.25">
      <c r="G66" s="1"/>
      <c r="H66" s="1"/>
      <c r="I66" s="1"/>
    </row>
    <row r="67" spans="7:9" x14ac:dyDescent="0.25">
      <c r="G67" s="1"/>
      <c r="H67" s="1"/>
      <c r="I67" s="1"/>
    </row>
    <row r="68" spans="7:9" x14ac:dyDescent="0.25">
      <c r="G68" s="1"/>
      <c r="H68" s="1"/>
      <c r="I68" s="1"/>
    </row>
    <row r="69" spans="7:9" x14ac:dyDescent="0.25">
      <c r="G69" s="1"/>
      <c r="H69" s="1"/>
      <c r="I69" s="1"/>
    </row>
    <row r="70" spans="7:9" x14ac:dyDescent="0.25">
      <c r="G70" s="1"/>
      <c r="H70" s="1"/>
      <c r="I70" s="1"/>
    </row>
    <row r="71" spans="7:9" x14ac:dyDescent="0.25">
      <c r="G71" s="1"/>
      <c r="H71" s="1"/>
      <c r="I71" s="1"/>
    </row>
    <row r="72" spans="7:9" x14ac:dyDescent="0.25">
      <c r="G72" s="1"/>
      <c r="H72" s="1"/>
      <c r="I72" s="1"/>
    </row>
    <row r="73" spans="7:9" x14ac:dyDescent="0.25">
      <c r="G73" s="1"/>
      <c r="H73" s="1"/>
      <c r="I73" s="1"/>
    </row>
    <row r="74" spans="7:9" x14ac:dyDescent="0.25">
      <c r="G74" s="1"/>
      <c r="H74" s="1"/>
      <c r="I74" s="1"/>
    </row>
    <row r="75" spans="7:9" x14ac:dyDescent="0.25">
      <c r="G75" s="1"/>
      <c r="H75" s="1"/>
      <c r="I75" s="1"/>
    </row>
    <row r="76" spans="7:9" x14ac:dyDescent="0.25">
      <c r="G76" s="1"/>
      <c r="H76" s="1"/>
      <c r="I76" s="1"/>
    </row>
    <row r="77" spans="7:9" x14ac:dyDescent="0.25">
      <c r="G77" s="1"/>
      <c r="H77" s="1"/>
      <c r="I77" s="1"/>
    </row>
    <row r="78" spans="7:9" x14ac:dyDescent="0.25">
      <c r="G78" s="1"/>
      <c r="H78" s="1"/>
      <c r="I78" s="1"/>
    </row>
    <row r="79" spans="7:9" x14ac:dyDescent="0.25">
      <c r="G79" s="1"/>
      <c r="H79" s="1"/>
      <c r="I79" s="1"/>
    </row>
    <row r="80" spans="7: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row r="128" spans="7:9" x14ac:dyDescent="0.25">
      <c r="G128" s="1"/>
      <c r="H128" s="1"/>
      <c r="I128" s="1"/>
    </row>
    <row r="129" spans="7:9" x14ac:dyDescent="0.25">
      <c r="G129" s="1"/>
      <c r="H129" s="1"/>
      <c r="I129" s="1"/>
    </row>
    <row r="130" spans="7:9" x14ac:dyDescent="0.25">
      <c r="G130" s="1"/>
      <c r="H130" s="1"/>
      <c r="I130" s="1"/>
    </row>
    <row r="131" spans="7:9" x14ac:dyDescent="0.25">
      <c r="G131" s="1"/>
      <c r="H131" s="1"/>
      <c r="I131" s="1"/>
    </row>
    <row r="132" spans="7:9" x14ac:dyDescent="0.25">
      <c r="G132" s="1"/>
      <c r="H132" s="1"/>
      <c r="I132" s="1"/>
    </row>
    <row r="133" spans="7:9" x14ac:dyDescent="0.25">
      <c r="G133" s="1"/>
      <c r="H133" s="1"/>
      <c r="I133" s="1"/>
    </row>
    <row r="134" spans="7:9" x14ac:dyDescent="0.25">
      <c r="G134" s="1"/>
      <c r="H134" s="1"/>
      <c r="I134" s="1"/>
    </row>
    <row r="135" spans="7:9" x14ac:dyDescent="0.25">
      <c r="G135" s="1"/>
      <c r="H135" s="1"/>
      <c r="I135" s="1"/>
    </row>
    <row r="136" spans="7:9" x14ac:dyDescent="0.25">
      <c r="G136" s="1"/>
      <c r="H136" s="1"/>
      <c r="I136" s="1"/>
    </row>
    <row r="137" spans="7:9" x14ac:dyDescent="0.25">
      <c r="G137" s="1"/>
      <c r="H137" s="1"/>
      <c r="I137" s="1"/>
    </row>
    <row r="138" spans="7:9" x14ac:dyDescent="0.25">
      <c r="G138" s="1"/>
      <c r="H138" s="1"/>
      <c r="I138" s="1"/>
    </row>
    <row r="139" spans="7:9" x14ac:dyDescent="0.25">
      <c r="G139" s="1"/>
      <c r="H139" s="1"/>
      <c r="I139" s="1"/>
    </row>
    <row r="140" spans="7:9" x14ac:dyDescent="0.25">
      <c r="G140" s="1"/>
      <c r="H140" s="1"/>
      <c r="I140" s="1"/>
    </row>
    <row r="141" spans="7:9" x14ac:dyDescent="0.25">
      <c r="G141" s="1"/>
      <c r="H141" s="1"/>
      <c r="I141" s="1"/>
    </row>
    <row r="142" spans="7:9" x14ac:dyDescent="0.25">
      <c r="G142" s="1"/>
      <c r="H142" s="1"/>
      <c r="I142" s="1"/>
    </row>
    <row r="143" spans="7:9" x14ac:dyDescent="0.25">
      <c r="G143" s="1"/>
      <c r="H143" s="1"/>
      <c r="I143" s="1"/>
    </row>
    <row r="144" spans="7:9" x14ac:dyDescent="0.25">
      <c r="G144" s="1"/>
      <c r="H144" s="1"/>
      <c r="I144" s="1"/>
    </row>
    <row r="145" spans="7:9" x14ac:dyDescent="0.25">
      <c r="G145" s="1"/>
      <c r="H145" s="1"/>
      <c r="I145" s="1"/>
    </row>
    <row r="146" spans="7:9" x14ac:dyDescent="0.25">
      <c r="G146" s="1"/>
      <c r="H146" s="1"/>
      <c r="I146" s="1"/>
    </row>
    <row r="147" spans="7:9" x14ac:dyDescent="0.25">
      <c r="G147" s="1"/>
      <c r="H147" s="1"/>
      <c r="I147" s="1"/>
    </row>
    <row r="148" spans="7:9" x14ac:dyDescent="0.25">
      <c r="G148" s="1"/>
      <c r="H148" s="1"/>
      <c r="I148" s="1"/>
    </row>
    <row r="149" spans="7:9" x14ac:dyDescent="0.25">
      <c r="G149" s="1"/>
      <c r="H149" s="1"/>
      <c r="I149" s="1"/>
    </row>
    <row r="150" spans="7:9" x14ac:dyDescent="0.25">
      <c r="G150" s="1"/>
      <c r="H150" s="1"/>
      <c r="I150" s="1"/>
    </row>
    <row r="151" spans="7:9" x14ac:dyDescent="0.25">
      <c r="G151" s="1"/>
      <c r="H151" s="1"/>
      <c r="I151" s="1"/>
    </row>
    <row r="152" spans="7:9" x14ac:dyDescent="0.25">
      <c r="G152" s="1"/>
      <c r="H152" s="1"/>
      <c r="I152" s="1"/>
    </row>
    <row r="153" spans="7:9" x14ac:dyDescent="0.25">
      <c r="G153" s="1"/>
      <c r="H153" s="1"/>
      <c r="I153" s="1"/>
    </row>
    <row r="154" spans="7:9" x14ac:dyDescent="0.25">
      <c r="G154" s="1"/>
      <c r="H154" s="1"/>
      <c r="I154" s="1"/>
    </row>
    <row r="155" spans="7:9" x14ac:dyDescent="0.25">
      <c r="G155" s="1"/>
      <c r="H155" s="1"/>
      <c r="I155" s="1"/>
    </row>
    <row r="156" spans="7:9" x14ac:dyDescent="0.25">
      <c r="G156" s="1"/>
      <c r="H156" s="1"/>
      <c r="I156" s="1"/>
    </row>
    <row r="157" spans="7:9" x14ac:dyDescent="0.25">
      <c r="G157" s="1"/>
      <c r="H157" s="1"/>
      <c r="I157" s="1"/>
    </row>
    <row r="158" spans="7:9" x14ac:dyDescent="0.25">
      <c r="G158" s="1"/>
      <c r="H158" s="1"/>
      <c r="I158" s="1"/>
    </row>
    <row r="159" spans="7:9" x14ac:dyDescent="0.25">
      <c r="G159" s="1"/>
      <c r="H159" s="1"/>
      <c r="I159" s="1"/>
    </row>
    <row r="160" spans="7:9" x14ac:dyDescent="0.25">
      <c r="G160" s="1"/>
      <c r="H160" s="1"/>
      <c r="I160" s="1"/>
    </row>
    <row r="161" spans="7:9" x14ac:dyDescent="0.25">
      <c r="G161" s="1"/>
      <c r="H161" s="1"/>
      <c r="I161" s="1"/>
    </row>
    <row r="162" spans="7:9" x14ac:dyDescent="0.25">
      <c r="G162" s="1"/>
      <c r="H162" s="1"/>
      <c r="I162" s="1"/>
    </row>
  </sheetData>
  <mergeCells count="2">
    <mergeCell ref="A2:F2"/>
    <mergeCell ref="B1:F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43"/>
  <sheetViews>
    <sheetView workbookViewId="0">
      <pane xSplit="5" ySplit="3" topLeftCell="F55" activePane="bottomRight" state="frozen"/>
      <selection pane="topRight" activeCell="M1" sqref="M1"/>
      <selection pane="bottomLeft" activeCell="A3" sqref="A3"/>
      <selection pane="bottomRight" activeCell="I55" sqref="I55"/>
    </sheetView>
  </sheetViews>
  <sheetFormatPr defaultRowHeight="15" x14ac:dyDescent="0.25"/>
  <cols>
    <col min="1" max="1" width="35.7109375" style="16" customWidth="1"/>
    <col min="2" max="6" width="9.7109375" style="16" customWidth="1"/>
    <col min="7" max="8" width="8.7109375" customWidth="1"/>
  </cols>
  <sheetData>
    <row r="1" spans="1:9" ht="116.25" customHeight="1" x14ac:dyDescent="0.25">
      <c r="A1" s="30"/>
      <c r="B1" s="63" t="s">
        <v>412</v>
      </c>
      <c r="C1" s="63"/>
      <c r="D1" s="63"/>
      <c r="E1" s="63"/>
      <c r="F1" s="63"/>
    </row>
    <row r="2" spans="1:9" ht="75.75" customHeight="1" x14ac:dyDescent="0.25">
      <c r="A2" s="62" t="s">
        <v>432</v>
      </c>
      <c r="B2" s="62"/>
      <c r="C2" s="62"/>
      <c r="D2" s="62"/>
      <c r="E2" s="62"/>
      <c r="F2" s="62"/>
    </row>
    <row r="3" spans="1:9" ht="154.5" customHeight="1" x14ac:dyDescent="0.25">
      <c r="A3" s="19" t="s">
        <v>143</v>
      </c>
      <c r="B3" s="17" t="s">
        <v>144</v>
      </c>
      <c r="C3" s="18" t="s">
        <v>3</v>
      </c>
      <c r="D3" s="18" t="s">
        <v>2</v>
      </c>
      <c r="E3" s="18" t="s">
        <v>1</v>
      </c>
      <c r="F3" s="18" t="s">
        <v>260</v>
      </c>
      <c r="G3" s="1"/>
      <c r="H3" s="1"/>
      <c r="I3" s="1"/>
    </row>
    <row r="4" spans="1:9" ht="54.75" customHeight="1" x14ac:dyDescent="0.25">
      <c r="A4" s="11" t="s">
        <v>179</v>
      </c>
      <c r="B4" s="15">
        <v>20</v>
      </c>
      <c r="C4" s="11" t="s">
        <v>93</v>
      </c>
      <c r="D4" s="13" t="s">
        <v>180</v>
      </c>
      <c r="E4" s="13" t="s">
        <v>267</v>
      </c>
      <c r="F4" s="13" t="s">
        <v>265</v>
      </c>
      <c r="G4" s="1"/>
      <c r="H4" s="1"/>
      <c r="I4" s="1"/>
    </row>
    <row r="5" spans="1:9" ht="26.25" customHeight="1" x14ac:dyDescent="0.25">
      <c r="A5" s="11"/>
      <c r="B5" s="15">
        <v>12</v>
      </c>
      <c r="C5" s="11" t="s">
        <v>206</v>
      </c>
      <c r="D5" s="11"/>
      <c r="E5" s="11"/>
      <c r="F5" s="11"/>
      <c r="G5" s="1"/>
      <c r="H5" s="1"/>
      <c r="I5" s="1"/>
    </row>
    <row r="6" spans="1:9" ht="13.5" customHeight="1" x14ac:dyDescent="0.25">
      <c r="A6" s="11"/>
      <c r="B6" s="15">
        <v>0</v>
      </c>
      <c r="C6" s="11" t="s">
        <v>199</v>
      </c>
      <c r="D6" s="11"/>
      <c r="E6" s="11"/>
      <c r="F6" s="11"/>
      <c r="G6" s="1"/>
      <c r="H6" s="1"/>
      <c r="I6" s="1"/>
    </row>
    <row r="7" spans="1:9" ht="29.25" customHeight="1" x14ac:dyDescent="0.25">
      <c r="A7" s="13" t="s">
        <v>181</v>
      </c>
      <c r="B7" s="13">
        <v>7</v>
      </c>
      <c r="C7" s="11" t="s">
        <v>93</v>
      </c>
      <c r="D7" s="13" t="s">
        <v>62</v>
      </c>
      <c r="E7" s="13" t="s">
        <v>262</v>
      </c>
      <c r="F7" s="13" t="s">
        <v>266</v>
      </c>
      <c r="G7" s="1"/>
      <c r="H7" s="1"/>
      <c r="I7" s="1"/>
    </row>
    <row r="8" spans="1:9" ht="13.5" customHeight="1" x14ac:dyDescent="0.25">
      <c r="A8" s="13"/>
      <c r="B8" s="13">
        <v>5</v>
      </c>
      <c r="C8" s="11" t="s">
        <v>206</v>
      </c>
      <c r="D8" s="13"/>
      <c r="E8" s="13"/>
      <c r="F8" s="13"/>
      <c r="G8" s="1"/>
      <c r="H8" s="1"/>
      <c r="I8" s="1"/>
    </row>
    <row r="9" spans="1:9" ht="13.5" customHeight="1" x14ac:dyDescent="0.25">
      <c r="A9" s="13"/>
      <c r="B9" s="13">
        <v>0</v>
      </c>
      <c r="C9" s="13" t="s">
        <v>199</v>
      </c>
      <c r="D9" s="13"/>
      <c r="E9" s="13"/>
      <c r="F9" s="13"/>
      <c r="G9" s="1"/>
      <c r="H9" s="1"/>
      <c r="I9" s="1"/>
    </row>
    <row r="10" spans="1:9" ht="38.25" x14ac:dyDescent="0.25">
      <c r="A10" s="8" t="s">
        <v>311</v>
      </c>
      <c r="B10" s="13">
        <v>7</v>
      </c>
      <c r="C10" s="11" t="s">
        <v>93</v>
      </c>
      <c r="D10" s="13" t="s">
        <v>62</v>
      </c>
      <c r="E10" s="13" t="s">
        <v>263</v>
      </c>
      <c r="F10" s="13" t="s">
        <v>261</v>
      </c>
      <c r="G10" s="1"/>
      <c r="H10" s="1"/>
      <c r="I10" s="1"/>
    </row>
    <row r="11" spans="1:9" ht="25.5" x14ac:dyDescent="0.25">
      <c r="A11" s="13"/>
      <c r="B11" s="13">
        <v>5</v>
      </c>
      <c r="C11" s="11" t="s">
        <v>206</v>
      </c>
      <c r="D11" s="13"/>
      <c r="E11" s="13"/>
      <c r="F11" s="13"/>
      <c r="G11" s="1"/>
      <c r="H11" s="1"/>
      <c r="I11" s="1"/>
    </row>
    <row r="12" spans="1:9" x14ac:dyDescent="0.25">
      <c r="A12" s="13"/>
      <c r="B12" s="13">
        <v>0</v>
      </c>
      <c r="C12" s="13" t="s">
        <v>199</v>
      </c>
      <c r="D12" s="13"/>
      <c r="E12" s="13"/>
      <c r="F12" s="13"/>
      <c r="G12" s="1"/>
      <c r="H12" s="1"/>
      <c r="I12" s="1"/>
    </row>
    <row r="13" spans="1:9" ht="25.5" x14ac:dyDescent="0.25">
      <c r="A13" s="13" t="s">
        <v>48</v>
      </c>
      <c r="B13" s="13">
        <v>5</v>
      </c>
      <c r="C13" s="11" t="s">
        <v>93</v>
      </c>
      <c r="D13" s="13" t="s">
        <v>8</v>
      </c>
      <c r="E13" s="13" t="s">
        <v>264</v>
      </c>
      <c r="F13" s="13" t="s">
        <v>261</v>
      </c>
      <c r="G13" s="1"/>
      <c r="H13" s="1"/>
      <c r="I13" s="1"/>
    </row>
    <row r="14" spans="1:9" ht="25.5" x14ac:dyDescent="0.25">
      <c r="A14" s="13"/>
      <c r="B14" s="13">
        <v>3</v>
      </c>
      <c r="C14" s="11" t="s">
        <v>206</v>
      </c>
      <c r="D14" s="13"/>
      <c r="E14" s="13"/>
      <c r="F14" s="13"/>
      <c r="G14" s="1"/>
      <c r="H14" s="1"/>
      <c r="I14" s="1"/>
    </row>
    <row r="15" spans="1:9" x14ac:dyDescent="0.25">
      <c r="A15" s="13"/>
      <c r="B15" s="13">
        <v>0</v>
      </c>
      <c r="C15" s="11" t="s">
        <v>199</v>
      </c>
      <c r="D15" s="13"/>
      <c r="E15" s="13"/>
      <c r="F15" s="13"/>
      <c r="G15" s="1"/>
      <c r="H15" s="1"/>
      <c r="I15" s="1"/>
    </row>
    <row r="16" spans="1:9" ht="29.25" customHeight="1" x14ac:dyDescent="0.25">
      <c r="A16" s="13" t="s">
        <v>76</v>
      </c>
      <c r="B16" s="13">
        <v>6</v>
      </c>
      <c r="C16" s="13" t="s">
        <v>270</v>
      </c>
      <c r="D16" s="13" t="s">
        <v>62</v>
      </c>
      <c r="E16" s="13" t="s">
        <v>264</v>
      </c>
      <c r="F16" s="13" t="s">
        <v>261</v>
      </c>
      <c r="G16" s="1"/>
      <c r="H16" s="1"/>
      <c r="I16" s="1"/>
    </row>
    <row r="17" spans="1:9" ht="15" customHeight="1" x14ac:dyDescent="0.25">
      <c r="A17" s="13"/>
      <c r="B17" s="13">
        <v>0</v>
      </c>
      <c r="C17" s="13" t="s">
        <v>254</v>
      </c>
      <c r="D17" s="13"/>
      <c r="E17" s="13"/>
      <c r="F17" s="13"/>
      <c r="G17" s="1"/>
      <c r="H17" s="1"/>
      <c r="I17" s="1"/>
    </row>
    <row r="18" spans="1:9" x14ac:dyDescent="0.25">
      <c r="A18" s="13"/>
      <c r="B18" s="13"/>
      <c r="C18" s="13"/>
      <c r="D18" s="13"/>
      <c r="E18" s="13"/>
      <c r="F18" s="13"/>
      <c r="G18" s="1"/>
      <c r="H18" s="1"/>
      <c r="I18" s="1"/>
    </row>
    <row r="19" spans="1:9" ht="25.5" x14ac:dyDescent="0.25">
      <c r="A19" s="13" t="s">
        <v>44</v>
      </c>
      <c r="B19" s="13">
        <v>5</v>
      </c>
      <c r="C19" s="13" t="s">
        <v>270</v>
      </c>
      <c r="D19" s="13" t="s">
        <v>62</v>
      </c>
      <c r="E19" s="13" t="s">
        <v>264</v>
      </c>
      <c r="F19" s="13" t="s">
        <v>261</v>
      </c>
      <c r="G19" s="1"/>
      <c r="H19" s="1"/>
      <c r="I19" s="1"/>
    </row>
    <row r="20" spans="1:9" ht="14.25" customHeight="1" x14ac:dyDescent="0.25">
      <c r="A20" s="13"/>
      <c r="B20" s="13">
        <v>3</v>
      </c>
      <c r="C20" s="13" t="s">
        <v>200</v>
      </c>
      <c r="D20" s="13"/>
      <c r="E20" s="13"/>
      <c r="F20" s="13"/>
      <c r="G20" s="1"/>
      <c r="H20" s="1"/>
      <c r="I20" s="1"/>
    </row>
    <row r="21" spans="1:9" ht="25.5" x14ac:dyDescent="0.25">
      <c r="A21" s="13"/>
      <c r="B21" s="13">
        <v>0</v>
      </c>
      <c r="C21" s="11" t="s">
        <v>201</v>
      </c>
      <c r="D21" s="13"/>
      <c r="E21" s="13"/>
      <c r="F21" s="13"/>
      <c r="G21" s="1"/>
      <c r="H21" s="1"/>
      <c r="I21" s="1"/>
    </row>
    <row r="22" spans="1:9" ht="350.1" customHeight="1" x14ac:dyDescent="0.25">
      <c r="A22" s="13" t="s">
        <v>272</v>
      </c>
      <c r="B22" s="13">
        <v>5</v>
      </c>
      <c r="C22" s="13">
        <v>0</v>
      </c>
      <c r="D22" s="13" t="s">
        <v>211</v>
      </c>
      <c r="E22" s="13"/>
      <c r="F22" s="13" t="s">
        <v>273</v>
      </c>
      <c r="G22" s="1"/>
      <c r="H22" s="1"/>
      <c r="I22" s="1"/>
    </row>
    <row r="23" spans="1:9" x14ac:dyDescent="0.25">
      <c r="A23" s="13"/>
      <c r="B23" s="13">
        <v>0</v>
      </c>
      <c r="C23" s="13" t="s">
        <v>212</v>
      </c>
      <c r="D23" s="13"/>
      <c r="E23" s="13"/>
      <c r="F23" s="13"/>
      <c r="G23" s="1"/>
      <c r="H23" s="1"/>
      <c r="I23" s="1"/>
    </row>
    <row r="24" spans="1:9" x14ac:dyDescent="0.25">
      <c r="A24" s="13"/>
      <c r="B24" s="13"/>
      <c r="C24" s="13"/>
      <c r="D24" s="13"/>
      <c r="E24" s="13"/>
      <c r="F24" s="13"/>
      <c r="G24" s="1"/>
      <c r="H24" s="1"/>
      <c r="I24" s="1"/>
    </row>
    <row r="25" spans="1:9" ht="51" x14ac:dyDescent="0.25">
      <c r="A25" s="13" t="s">
        <v>43</v>
      </c>
      <c r="B25" s="13">
        <v>8</v>
      </c>
      <c r="C25" s="7" t="s">
        <v>93</v>
      </c>
      <c r="D25" s="13" t="s">
        <v>8</v>
      </c>
      <c r="E25" s="13" t="s">
        <v>264</v>
      </c>
      <c r="F25" s="13" t="s">
        <v>176</v>
      </c>
      <c r="G25" s="1"/>
      <c r="H25" s="1"/>
      <c r="I25" s="1"/>
    </row>
    <row r="26" spans="1:9" ht="25.5" x14ac:dyDescent="0.25">
      <c r="A26" s="13"/>
      <c r="B26" s="13">
        <v>5</v>
      </c>
      <c r="C26" s="7" t="s">
        <v>206</v>
      </c>
      <c r="D26" s="13"/>
      <c r="E26" s="13"/>
      <c r="F26" s="13"/>
      <c r="G26" s="1"/>
      <c r="H26" s="1"/>
      <c r="I26" s="1"/>
    </row>
    <row r="27" spans="1:9" x14ac:dyDescent="0.25">
      <c r="A27" s="13"/>
      <c r="B27" s="13">
        <v>0</v>
      </c>
      <c r="C27" s="7" t="s">
        <v>199</v>
      </c>
      <c r="D27" s="13"/>
      <c r="E27" s="13"/>
      <c r="F27" s="13"/>
      <c r="G27" s="1"/>
      <c r="H27" s="1"/>
      <c r="I27" s="1"/>
    </row>
    <row r="28" spans="1:9" ht="63.75" x14ac:dyDescent="0.25">
      <c r="A28" s="13" t="s">
        <v>77</v>
      </c>
      <c r="B28" s="13">
        <v>5</v>
      </c>
      <c r="C28" s="7">
        <v>0</v>
      </c>
      <c r="D28" s="13" t="s">
        <v>8</v>
      </c>
      <c r="E28" s="13" t="s">
        <v>17</v>
      </c>
      <c r="F28" s="13" t="s">
        <v>141</v>
      </c>
      <c r="G28" s="1"/>
      <c r="H28" s="1"/>
      <c r="I28" s="1"/>
    </row>
    <row r="29" spans="1:9" x14ac:dyDescent="0.25">
      <c r="A29" s="13"/>
      <c r="B29" s="13">
        <v>0</v>
      </c>
      <c r="C29" s="7" t="s">
        <v>73</v>
      </c>
      <c r="D29" s="13"/>
      <c r="E29" s="13"/>
      <c r="F29" s="13"/>
      <c r="G29" s="1"/>
      <c r="H29" s="1"/>
      <c r="I29" s="1"/>
    </row>
    <row r="30" spans="1:9" x14ac:dyDescent="0.25">
      <c r="A30" s="13"/>
      <c r="B30" s="13"/>
      <c r="C30" s="7"/>
      <c r="D30" s="13"/>
      <c r="E30" s="13"/>
      <c r="F30" s="13"/>
      <c r="G30" s="1"/>
      <c r="H30" s="1"/>
      <c r="I30" s="1"/>
    </row>
    <row r="31" spans="1:9" ht="114.75" x14ac:dyDescent="0.25">
      <c r="A31" s="8" t="s">
        <v>19</v>
      </c>
      <c r="B31" s="8">
        <v>5</v>
      </c>
      <c r="C31" s="8" t="s">
        <v>193</v>
      </c>
      <c r="D31" s="8" t="s">
        <v>8</v>
      </c>
      <c r="E31" s="16" t="s">
        <v>218</v>
      </c>
      <c r="F31" s="13" t="s">
        <v>142</v>
      </c>
      <c r="G31" s="1"/>
      <c r="H31" s="1"/>
      <c r="I31" s="1"/>
    </row>
    <row r="32" spans="1:9" ht="51" x14ac:dyDescent="0.25">
      <c r="A32" s="8"/>
      <c r="B32" s="8">
        <v>0</v>
      </c>
      <c r="C32" s="8" t="s">
        <v>194</v>
      </c>
      <c r="D32" s="8"/>
      <c r="E32" s="13"/>
      <c r="F32" s="13"/>
      <c r="G32" s="1"/>
      <c r="H32" s="1"/>
      <c r="I32" s="1"/>
    </row>
    <row r="33" spans="1:9" x14ac:dyDescent="0.25">
      <c r="A33" s="13"/>
      <c r="B33" s="13"/>
      <c r="C33" s="13"/>
      <c r="D33" s="13"/>
      <c r="E33" s="13"/>
      <c r="F33" s="13"/>
      <c r="G33" s="1"/>
      <c r="H33" s="1"/>
      <c r="I33" s="1"/>
    </row>
    <row r="34" spans="1:9" ht="89.25" x14ac:dyDescent="0.25">
      <c r="A34" s="13" t="s">
        <v>246</v>
      </c>
      <c r="B34" s="23">
        <v>3</v>
      </c>
      <c r="C34" s="13">
        <v>1</v>
      </c>
      <c r="D34" s="13" t="s">
        <v>256</v>
      </c>
      <c r="E34" s="13" t="s">
        <v>247</v>
      </c>
      <c r="F34" s="13" t="s">
        <v>128</v>
      </c>
      <c r="G34" s="1"/>
      <c r="H34" s="1"/>
      <c r="I34" s="1"/>
    </row>
    <row r="35" spans="1:9" ht="25.5" x14ac:dyDescent="0.25">
      <c r="A35" s="13"/>
      <c r="B35" s="23">
        <v>0</v>
      </c>
      <c r="C35" s="13">
        <v>0</v>
      </c>
      <c r="D35" s="13" t="s">
        <v>257</v>
      </c>
      <c r="E35" s="13"/>
      <c r="F35" s="13"/>
      <c r="G35" s="1"/>
      <c r="H35" s="1"/>
      <c r="I35" s="1"/>
    </row>
    <row r="36" spans="1:9" x14ac:dyDescent="0.25">
      <c r="A36" s="13"/>
      <c r="B36" s="23"/>
      <c r="C36" s="13"/>
      <c r="D36" s="13"/>
      <c r="E36" s="13"/>
      <c r="F36" s="13"/>
      <c r="G36" s="1"/>
      <c r="H36" s="1"/>
      <c r="I36" s="1"/>
    </row>
    <row r="37" spans="1:9" ht="102" x14ac:dyDescent="0.25">
      <c r="A37" s="13" t="s">
        <v>249</v>
      </c>
      <c r="B37" s="23">
        <v>8</v>
      </c>
      <c r="C37" s="13">
        <v>1</v>
      </c>
      <c r="D37" s="13" t="s">
        <v>256</v>
      </c>
      <c r="E37" s="13"/>
      <c r="F37" s="13" t="s">
        <v>251</v>
      </c>
      <c r="G37" s="1"/>
      <c r="H37" s="1"/>
      <c r="I37" s="1"/>
    </row>
    <row r="38" spans="1:9" ht="25.5" x14ac:dyDescent="0.25">
      <c r="A38" s="13"/>
      <c r="B38" s="23">
        <v>0</v>
      </c>
      <c r="C38" s="13">
        <v>0</v>
      </c>
      <c r="D38" s="13" t="s">
        <v>257</v>
      </c>
      <c r="E38" s="13"/>
      <c r="F38" s="13"/>
      <c r="G38" s="1"/>
      <c r="H38" s="1"/>
      <c r="I38" s="1"/>
    </row>
    <row r="39" spans="1:9" x14ac:dyDescent="0.25">
      <c r="A39" s="13"/>
      <c r="B39" s="23"/>
      <c r="C39" s="13"/>
      <c r="D39" s="13"/>
      <c r="E39" s="13"/>
      <c r="F39" s="13"/>
      <c r="G39" s="1"/>
      <c r="H39" s="1"/>
      <c r="I39" s="1"/>
    </row>
    <row r="40" spans="1:9" ht="191.25" x14ac:dyDescent="0.25">
      <c r="A40" s="8" t="s">
        <v>243</v>
      </c>
      <c r="B40" s="23">
        <v>10</v>
      </c>
      <c r="C40" s="7" t="s">
        <v>95</v>
      </c>
      <c r="D40" s="13" t="s">
        <v>8</v>
      </c>
      <c r="E40" s="13" t="s">
        <v>123</v>
      </c>
      <c r="F40" s="13" t="s">
        <v>127</v>
      </c>
      <c r="G40" s="1"/>
      <c r="H40" s="1"/>
      <c r="I40" s="1"/>
    </row>
    <row r="41" spans="1:9" ht="25.5" x14ac:dyDescent="0.25">
      <c r="A41" s="13"/>
      <c r="B41" s="23">
        <v>6</v>
      </c>
      <c r="C41" s="13" t="s">
        <v>115</v>
      </c>
      <c r="D41" s="13"/>
      <c r="E41" s="13"/>
      <c r="F41" s="13"/>
      <c r="G41" s="1"/>
      <c r="H41" s="1"/>
      <c r="I41" s="1"/>
    </row>
    <row r="42" spans="1:9" x14ac:dyDescent="0.25">
      <c r="A42" s="13"/>
      <c r="B42" s="23">
        <v>0</v>
      </c>
      <c r="C42" s="13" t="s">
        <v>116</v>
      </c>
      <c r="D42" s="13"/>
      <c r="E42" s="13"/>
      <c r="F42" s="13"/>
      <c r="G42" s="1"/>
      <c r="H42" s="1"/>
      <c r="I42" s="1"/>
    </row>
    <row r="43" spans="1:9" ht="38.25" x14ac:dyDescent="0.25">
      <c r="A43" s="8" t="s">
        <v>248</v>
      </c>
      <c r="B43" s="8">
        <v>8</v>
      </c>
      <c r="C43" s="11" t="s">
        <v>93</v>
      </c>
      <c r="D43" s="8" t="s">
        <v>8</v>
      </c>
      <c r="E43" s="8" t="s">
        <v>264</v>
      </c>
      <c r="F43" s="8" t="s">
        <v>266</v>
      </c>
      <c r="G43" s="1"/>
      <c r="H43" s="1"/>
      <c r="I43" s="1"/>
    </row>
    <row r="44" spans="1:9" ht="25.5" x14ac:dyDescent="0.25">
      <c r="A44" s="8"/>
      <c r="B44" s="8">
        <v>5</v>
      </c>
      <c r="C44" s="12" t="s">
        <v>206</v>
      </c>
      <c r="D44" s="13"/>
      <c r="E44" s="38"/>
      <c r="F44" s="13"/>
      <c r="G44" s="1"/>
      <c r="H44" s="1"/>
      <c r="I44" s="1"/>
    </row>
    <row r="45" spans="1:9" x14ac:dyDescent="0.25">
      <c r="A45" s="8"/>
      <c r="B45" s="8">
        <v>0</v>
      </c>
      <c r="C45" s="12" t="s">
        <v>199</v>
      </c>
      <c r="D45" s="13"/>
      <c r="E45" s="38"/>
      <c r="F45" s="13"/>
      <c r="G45" s="1"/>
      <c r="H45" s="1"/>
      <c r="I45" s="1"/>
    </row>
    <row r="46" spans="1:9" ht="76.5" x14ac:dyDescent="0.25">
      <c r="A46" s="13" t="s">
        <v>18</v>
      </c>
      <c r="B46" s="23">
        <v>8</v>
      </c>
      <c r="C46" s="59">
        <v>1</v>
      </c>
      <c r="D46" s="13" t="s">
        <v>256</v>
      </c>
      <c r="E46" s="13" t="s">
        <v>340</v>
      </c>
      <c r="F46" s="13" t="s">
        <v>339</v>
      </c>
      <c r="G46" s="1"/>
      <c r="H46" s="1"/>
      <c r="I46" s="1"/>
    </row>
    <row r="47" spans="1:9" ht="25.5" x14ac:dyDescent="0.25">
      <c r="A47" s="13"/>
      <c r="B47" s="23">
        <v>0</v>
      </c>
      <c r="C47" s="60">
        <v>0</v>
      </c>
      <c r="D47" s="13" t="s">
        <v>257</v>
      </c>
      <c r="E47" s="13"/>
      <c r="F47" s="13"/>
      <c r="G47" s="1"/>
      <c r="H47" s="1"/>
      <c r="I47" s="1"/>
    </row>
    <row r="48" spans="1:9" x14ac:dyDescent="0.25">
      <c r="A48" s="13"/>
      <c r="B48" s="23"/>
      <c r="C48" s="12"/>
      <c r="D48" s="13"/>
      <c r="E48" s="13"/>
      <c r="F48" s="13"/>
      <c r="G48" s="1"/>
      <c r="H48" s="1"/>
      <c r="I48" s="1"/>
    </row>
    <row r="49" spans="1:9" ht="51" x14ac:dyDescent="0.25">
      <c r="A49" s="8" t="s">
        <v>314</v>
      </c>
      <c r="B49" s="23">
        <v>10</v>
      </c>
      <c r="C49" s="7">
        <v>1</v>
      </c>
      <c r="D49" s="13" t="s">
        <v>8</v>
      </c>
      <c r="E49" s="8" t="s">
        <v>264</v>
      </c>
      <c r="F49" s="8" t="s">
        <v>266</v>
      </c>
      <c r="G49" s="1"/>
      <c r="H49" s="1"/>
      <c r="I49" s="1"/>
    </row>
    <row r="50" spans="1:9" ht="25.5" x14ac:dyDescent="0.25">
      <c r="A50" s="8"/>
      <c r="B50" s="23">
        <v>6</v>
      </c>
      <c r="C50" s="13" t="s">
        <v>93</v>
      </c>
      <c r="D50" s="13"/>
      <c r="E50" s="13"/>
      <c r="F50" s="8"/>
      <c r="G50" s="1"/>
      <c r="H50" s="1"/>
      <c r="I50" s="1"/>
    </row>
    <row r="51" spans="1:9" x14ac:dyDescent="0.25">
      <c r="A51" s="8"/>
      <c r="B51" s="23">
        <v>0</v>
      </c>
      <c r="C51" s="13" t="s">
        <v>81</v>
      </c>
      <c r="D51" s="13"/>
      <c r="E51" s="13"/>
      <c r="F51" s="8"/>
      <c r="G51" s="1"/>
      <c r="H51" s="1"/>
      <c r="I51" s="1"/>
    </row>
    <row r="52" spans="1:9" ht="63.75" x14ac:dyDescent="0.25">
      <c r="A52" s="5" t="s">
        <v>297</v>
      </c>
      <c r="B52" s="51">
        <v>10</v>
      </c>
      <c r="C52" s="52" t="s">
        <v>93</v>
      </c>
      <c r="D52" s="5" t="s">
        <v>8</v>
      </c>
      <c r="E52" s="5" t="s">
        <v>264</v>
      </c>
      <c r="F52" s="5" t="s">
        <v>266</v>
      </c>
      <c r="G52" s="1"/>
      <c r="H52" s="1"/>
      <c r="I52" s="1"/>
    </row>
    <row r="53" spans="1:9" ht="25.5" x14ac:dyDescent="0.25">
      <c r="A53" s="13"/>
      <c r="B53" s="14">
        <v>6</v>
      </c>
      <c r="C53" s="12" t="s">
        <v>206</v>
      </c>
      <c r="D53" s="13"/>
      <c r="E53" s="13"/>
      <c r="F53" s="13"/>
      <c r="G53" s="1"/>
      <c r="H53" s="1"/>
      <c r="I53" s="1"/>
    </row>
    <row r="54" spans="1:9" x14ac:dyDescent="0.25">
      <c r="A54" s="13"/>
      <c r="B54" s="14">
        <v>0</v>
      </c>
      <c r="C54" s="12" t="s">
        <v>199</v>
      </c>
      <c r="D54" s="13"/>
      <c r="E54" s="13"/>
      <c r="F54" s="13"/>
      <c r="G54" s="1"/>
      <c r="H54" s="1"/>
      <c r="I54" s="1"/>
    </row>
    <row r="55" spans="1:9" ht="306" x14ac:dyDescent="0.25">
      <c r="A55" s="13" t="s">
        <v>321</v>
      </c>
      <c r="B55" s="23">
        <v>10</v>
      </c>
      <c r="C55" s="7" t="s">
        <v>363</v>
      </c>
      <c r="D55" s="13" t="s">
        <v>174</v>
      </c>
      <c r="E55" s="13" t="s">
        <v>357</v>
      </c>
      <c r="F55" s="13" t="s">
        <v>333</v>
      </c>
      <c r="G55" s="1"/>
      <c r="H55" s="1"/>
      <c r="I55" s="1"/>
    </row>
    <row r="56" spans="1:9" ht="25.5" x14ac:dyDescent="0.25">
      <c r="A56" s="13"/>
      <c r="B56" s="23">
        <v>0</v>
      </c>
      <c r="C56" s="7" t="s">
        <v>362</v>
      </c>
      <c r="D56" s="13"/>
      <c r="E56" s="13"/>
      <c r="F56" s="13"/>
      <c r="G56" s="1"/>
      <c r="H56" s="1"/>
      <c r="I56" s="1"/>
    </row>
    <row r="57" spans="1:9" x14ac:dyDescent="0.25">
      <c r="A57" s="13"/>
      <c r="B57" s="14"/>
      <c r="C57" s="13"/>
      <c r="D57" s="13"/>
      <c r="E57" s="13"/>
      <c r="F57" s="13"/>
      <c r="G57" s="1"/>
      <c r="H57" s="1"/>
      <c r="I57" s="1"/>
    </row>
    <row r="58" spans="1:9" ht="331.5" x14ac:dyDescent="0.25">
      <c r="A58" s="13" t="s">
        <v>245</v>
      </c>
      <c r="B58" s="14">
        <v>10</v>
      </c>
      <c r="C58" s="7">
        <v>1</v>
      </c>
      <c r="D58" s="13" t="s">
        <v>191</v>
      </c>
      <c r="E58" s="13" t="s">
        <v>358</v>
      </c>
      <c r="F58" s="13" t="s">
        <v>136</v>
      </c>
      <c r="G58" s="1"/>
      <c r="H58" s="1"/>
      <c r="I58" s="1"/>
    </row>
    <row r="59" spans="1:9" ht="25.5" x14ac:dyDescent="0.25">
      <c r="A59" s="13"/>
      <c r="B59" s="14">
        <v>6</v>
      </c>
      <c r="C59" s="13" t="s">
        <v>250</v>
      </c>
      <c r="D59" s="13"/>
      <c r="E59" s="13"/>
      <c r="F59" s="13"/>
      <c r="G59" s="1"/>
      <c r="H59" s="1"/>
      <c r="I59" s="1"/>
    </row>
    <row r="60" spans="1:9" x14ac:dyDescent="0.25">
      <c r="A60" s="8"/>
      <c r="B60" s="23">
        <v>0</v>
      </c>
      <c r="C60" s="13" t="s">
        <v>84</v>
      </c>
      <c r="D60" s="13"/>
      <c r="E60" s="13"/>
      <c r="F60" s="13"/>
      <c r="G60" s="1"/>
      <c r="H60" s="1"/>
      <c r="I60" s="1"/>
    </row>
    <row r="61" spans="1:9" x14ac:dyDescent="0.25">
      <c r="A61" s="13" t="s">
        <v>124</v>
      </c>
      <c r="B61" s="14">
        <f>B4+B7+B10+B13+B16+B19+B22+B25+B28+B31+B34+B37+B40+B43+B46+B49+B52+B55+B58</f>
        <v>150</v>
      </c>
      <c r="C61" s="14"/>
      <c r="D61" s="14"/>
      <c r="E61" s="14"/>
      <c r="F61" s="14"/>
      <c r="G61" s="1"/>
      <c r="H61" s="1"/>
      <c r="I61" s="1"/>
    </row>
    <row r="62" spans="1:9" x14ac:dyDescent="0.25">
      <c r="A62" s="13" t="s">
        <v>132</v>
      </c>
      <c r="B62" s="14">
        <v>19</v>
      </c>
      <c r="C62" s="14"/>
      <c r="D62" s="14"/>
      <c r="E62" s="14"/>
      <c r="F62" s="14"/>
      <c r="G62" s="1"/>
      <c r="H62" s="1"/>
      <c r="I62" s="1"/>
    </row>
    <row r="63" spans="1:9" x14ac:dyDescent="0.25">
      <c r="G63" s="1"/>
      <c r="H63" s="1"/>
      <c r="I63" s="1"/>
    </row>
    <row r="64" spans="1:9" x14ac:dyDescent="0.25">
      <c r="G64" s="1"/>
      <c r="H64" s="1"/>
      <c r="I64" s="1"/>
    </row>
    <row r="65" spans="7:9" x14ac:dyDescent="0.25">
      <c r="G65" s="1"/>
      <c r="H65" s="1"/>
      <c r="I65" s="1"/>
    </row>
    <row r="66" spans="7:9" x14ac:dyDescent="0.25">
      <c r="G66" s="1"/>
      <c r="H66" s="1"/>
      <c r="I66" s="1"/>
    </row>
    <row r="67" spans="7:9" x14ac:dyDescent="0.25">
      <c r="G67" s="1"/>
      <c r="H67" s="1"/>
      <c r="I67" s="1"/>
    </row>
    <row r="68" spans="7:9" x14ac:dyDescent="0.25">
      <c r="G68" s="1"/>
      <c r="H68" s="1"/>
      <c r="I68" s="1"/>
    </row>
    <row r="69" spans="7:9" x14ac:dyDescent="0.25">
      <c r="G69" s="1"/>
      <c r="H69" s="1"/>
      <c r="I69" s="1"/>
    </row>
    <row r="70" spans="7:9" x14ac:dyDescent="0.25">
      <c r="G70" s="1"/>
      <c r="H70" s="1"/>
      <c r="I70" s="1"/>
    </row>
    <row r="71" spans="7:9" x14ac:dyDescent="0.25">
      <c r="G71" s="1"/>
      <c r="H71" s="1"/>
      <c r="I71" s="1"/>
    </row>
    <row r="72" spans="7:9" x14ac:dyDescent="0.25">
      <c r="G72" s="1"/>
      <c r="H72" s="1"/>
      <c r="I72" s="1"/>
    </row>
    <row r="73" spans="7:9" x14ac:dyDescent="0.25">
      <c r="G73" s="1"/>
      <c r="H73" s="1"/>
      <c r="I73" s="1"/>
    </row>
    <row r="74" spans="7:9" x14ac:dyDescent="0.25">
      <c r="G74" s="1"/>
      <c r="H74" s="1"/>
      <c r="I74" s="1"/>
    </row>
    <row r="75" spans="7:9" x14ac:dyDescent="0.25">
      <c r="G75" s="1"/>
      <c r="H75" s="1"/>
      <c r="I75" s="1"/>
    </row>
    <row r="76" spans="7:9" x14ac:dyDescent="0.25">
      <c r="G76" s="1"/>
      <c r="H76" s="1"/>
      <c r="I76" s="1"/>
    </row>
    <row r="77" spans="7:9" x14ac:dyDescent="0.25">
      <c r="G77" s="1"/>
      <c r="H77" s="1"/>
      <c r="I77" s="1"/>
    </row>
    <row r="78" spans="7:9" x14ac:dyDescent="0.25">
      <c r="G78" s="1"/>
      <c r="H78" s="1"/>
      <c r="I78" s="1"/>
    </row>
    <row r="79" spans="7:9" x14ac:dyDescent="0.25">
      <c r="G79" s="1"/>
      <c r="H79" s="1"/>
      <c r="I79" s="1"/>
    </row>
    <row r="80" spans="7: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row r="128" spans="7:9" x14ac:dyDescent="0.25">
      <c r="G128" s="1"/>
      <c r="H128" s="1"/>
      <c r="I128" s="1"/>
    </row>
    <row r="129" spans="7:9" x14ac:dyDescent="0.25">
      <c r="G129" s="1"/>
      <c r="H129" s="1"/>
      <c r="I129" s="1"/>
    </row>
    <row r="130" spans="7:9" x14ac:dyDescent="0.25">
      <c r="G130" s="1"/>
      <c r="H130" s="1"/>
      <c r="I130" s="1"/>
    </row>
    <row r="131" spans="7:9" x14ac:dyDescent="0.25">
      <c r="G131" s="1"/>
      <c r="H131" s="1"/>
      <c r="I131" s="1"/>
    </row>
    <row r="132" spans="7:9" x14ac:dyDescent="0.25">
      <c r="G132" s="1"/>
      <c r="H132" s="1"/>
      <c r="I132" s="1"/>
    </row>
    <row r="133" spans="7:9" x14ac:dyDescent="0.25">
      <c r="G133" s="1"/>
      <c r="H133" s="1"/>
      <c r="I133" s="1"/>
    </row>
    <row r="134" spans="7:9" x14ac:dyDescent="0.25">
      <c r="G134" s="1"/>
      <c r="H134" s="1"/>
      <c r="I134" s="1"/>
    </row>
    <row r="135" spans="7:9" x14ac:dyDescent="0.25">
      <c r="G135" s="1"/>
      <c r="H135" s="1"/>
      <c r="I135" s="1"/>
    </row>
    <row r="136" spans="7:9" x14ac:dyDescent="0.25">
      <c r="G136" s="1"/>
      <c r="H136" s="1"/>
      <c r="I136" s="1"/>
    </row>
    <row r="137" spans="7:9" x14ac:dyDescent="0.25">
      <c r="G137" s="1"/>
      <c r="H137" s="1"/>
      <c r="I137" s="1"/>
    </row>
    <row r="138" spans="7:9" x14ac:dyDescent="0.25">
      <c r="G138" s="1"/>
      <c r="H138" s="1"/>
      <c r="I138" s="1"/>
    </row>
    <row r="139" spans="7:9" x14ac:dyDescent="0.25">
      <c r="G139" s="1"/>
      <c r="H139" s="1"/>
      <c r="I139" s="1"/>
    </row>
    <row r="140" spans="7:9" x14ac:dyDescent="0.25">
      <c r="G140" s="1"/>
      <c r="H140" s="1"/>
      <c r="I140" s="1"/>
    </row>
    <row r="141" spans="7:9" x14ac:dyDescent="0.25">
      <c r="G141" s="1"/>
      <c r="H141" s="1"/>
      <c r="I141" s="1"/>
    </row>
    <row r="142" spans="7:9" x14ac:dyDescent="0.25">
      <c r="G142" s="1"/>
      <c r="H142" s="1"/>
      <c r="I142" s="1"/>
    </row>
    <row r="143" spans="7:9" x14ac:dyDescent="0.25">
      <c r="G143" s="1"/>
      <c r="H143" s="1"/>
      <c r="I143" s="1"/>
    </row>
  </sheetData>
  <mergeCells count="2">
    <mergeCell ref="A2:F2"/>
    <mergeCell ref="B1:F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43"/>
  <sheetViews>
    <sheetView workbookViewId="0">
      <pane xSplit="5" ySplit="3" topLeftCell="F64" activePane="bottomRight" state="frozen"/>
      <selection pane="topRight" activeCell="M1" sqref="M1"/>
      <selection pane="bottomLeft" activeCell="A3" sqref="A3"/>
      <selection pane="bottomRight" activeCell="I3" sqref="I3"/>
    </sheetView>
  </sheetViews>
  <sheetFormatPr defaultRowHeight="15" x14ac:dyDescent="0.25"/>
  <cols>
    <col min="1" max="1" width="35.7109375" style="16" customWidth="1"/>
    <col min="2" max="6" width="9.7109375" style="16" customWidth="1"/>
    <col min="7" max="8" width="8.7109375" customWidth="1"/>
  </cols>
  <sheetData>
    <row r="1" spans="1:9" ht="120" customHeight="1" x14ac:dyDescent="0.25">
      <c r="A1" s="32"/>
      <c r="B1" s="63" t="s">
        <v>411</v>
      </c>
      <c r="C1" s="63"/>
      <c r="D1" s="63"/>
      <c r="E1" s="63"/>
      <c r="F1" s="63"/>
    </row>
    <row r="2" spans="1:9" ht="76.5" customHeight="1" x14ac:dyDescent="0.25">
      <c r="A2" s="62" t="s">
        <v>433</v>
      </c>
      <c r="B2" s="62"/>
      <c r="C2" s="62"/>
      <c r="D2" s="62"/>
      <c r="E2" s="62"/>
      <c r="F2" s="62"/>
    </row>
    <row r="3" spans="1:9" ht="154.5" customHeight="1" x14ac:dyDescent="0.25">
      <c r="A3" s="19" t="s">
        <v>143</v>
      </c>
      <c r="B3" s="17" t="s">
        <v>144</v>
      </c>
      <c r="C3" s="18" t="s">
        <v>3</v>
      </c>
      <c r="D3" s="18" t="s">
        <v>2</v>
      </c>
      <c r="E3" s="18" t="s">
        <v>1</v>
      </c>
      <c r="F3" s="18" t="s">
        <v>260</v>
      </c>
      <c r="G3" s="1"/>
      <c r="H3" s="1"/>
      <c r="I3" s="1"/>
    </row>
    <row r="4" spans="1:9" ht="52.5" customHeight="1" x14ac:dyDescent="0.25">
      <c r="A4" s="11" t="s">
        <v>179</v>
      </c>
      <c r="B4" s="15">
        <v>20</v>
      </c>
      <c r="C4" s="11" t="s">
        <v>93</v>
      </c>
      <c r="D4" s="13" t="s">
        <v>180</v>
      </c>
      <c r="E4" s="13" t="s">
        <v>267</v>
      </c>
      <c r="F4" s="13" t="s">
        <v>265</v>
      </c>
      <c r="G4" s="1"/>
      <c r="H4" s="1"/>
      <c r="I4" s="1"/>
    </row>
    <row r="5" spans="1:9" ht="27" customHeight="1" x14ac:dyDescent="0.25">
      <c r="A5" s="11"/>
      <c r="B5" s="15">
        <v>12</v>
      </c>
      <c r="C5" s="11" t="s">
        <v>206</v>
      </c>
      <c r="D5" s="11"/>
      <c r="E5" s="11"/>
      <c r="F5" s="11"/>
      <c r="G5" s="1"/>
      <c r="H5" s="1"/>
      <c r="I5" s="1"/>
    </row>
    <row r="6" spans="1:9" ht="15" customHeight="1" x14ac:dyDescent="0.25">
      <c r="A6" s="11"/>
      <c r="B6" s="15">
        <v>0</v>
      </c>
      <c r="C6" s="11" t="s">
        <v>199</v>
      </c>
      <c r="D6" s="11"/>
      <c r="E6" s="11"/>
      <c r="F6" s="11"/>
      <c r="G6" s="1"/>
      <c r="H6" s="1"/>
      <c r="I6" s="1"/>
    </row>
    <row r="7" spans="1:9" ht="27" customHeight="1" x14ac:dyDescent="0.25">
      <c r="A7" s="13" t="s">
        <v>181</v>
      </c>
      <c r="B7" s="13">
        <v>7</v>
      </c>
      <c r="C7" s="11" t="s">
        <v>93</v>
      </c>
      <c r="D7" s="13" t="s">
        <v>62</v>
      </c>
      <c r="E7" s="13" t="s">
        <v>262</v>
      </c>
      <c r="F7" s="13" t="s">
        <v>261</v>
      </c>
      <c r="G7" s="1"/>
      <c r="H7" s="1"/>
      <c r="I7" s="1"/>
    </row>
    <row r="8" spans="1:9" ht="15" customHeight="1" x14ac:dyDescent="0.25">
      <c r="A8" s="13"/>
      <c r="B8" s="13">
        <v>5</v>
      </c>
      <c r="C8" s="11" t="s">
        <v>206</v>
      </c>
      <c r="D8" s="13"/>
      <c r="E8" s="13"/>
      <c r="F8" s="13"/>
      <c r="G8" s="1"/>
      <c r="H8" s="1"/>
      <c r="I8" s="1"/>
    </row>
    <row r="9" spans="1:9" ht="15" customHeight="1" x14ac:dyDescent="0.25">
      <c r="A9" s="13"/>
      <c r="B9" s="13">
        <v>0</v>
      </c>
      <c r="C9" s="11" t="s">
        <v>199</v>
      </c>
      <c r="D9" s="13"/>
      <c r="E9" s="13"/>
      <c r="F9" s="13"/>
      <c r="G9" s="1"/>
      <c r="H9" s="1"/>
      <c r="I9" s="1"/>
    </row>
    <row r="10" spans="1:9" ht="39" customHeight="1" x14ac:dyDescent="0.25">
      <c r="A10" s="8" t="s">
        <v>311</v>
      </c>
      <c r="B10" s="13">
        <v>7</v>
      </c>
      <c r="C10" s="11" t="s">
        <v>93</v>
      </c>
      <c r="D10" s="13" t="s">
        <v>62</v>
      </c>
      <c r="E10" s="13" t="s">
        <v>263</v>
      </c>
      <c r="F10" s="13" t="s">
        <v>261</v>
      </c>
      <c r="G10" s="1"/>
      <c r="H10" s="1"/>
      <c r="I10" s="1"/>
    </row>
    <row r="11" spans="1:9" ht="15" customHeight="1" x14ac:dyDescent="0.25">
      <c r="A11" s="13"/>
      <c r="B11" s="13">
        <v>5</v>
      </c>
      <c r="C11" s="11" t="s">
        <v>206</v>
      </c>
      <c r="D11" s="13"/>
      <c r="E11" s="13"/>
      <c r="F11" s="13"/>
      <c r="G11" s="1"/>
      <c r="H11" s="1"/>
      <c r="I11" s="1"/>
    </row>
    <row r="12" spans="1:9" ht="15" customHeight="1" x14ac:dyDescent="0.25">
      <c r="A12" s="13"/>
      <c r="B12" s="13">
        <v>0</v>
      </c>
      <c r="C12" s="13" t="s">
        <v>199</v>
      </c>
      <c r="D12" s="13"/>
      <c r="E12" s="13"/>
      <c r="F12" s="13"/>
      <c r="G12" s="1"/>
      <c r="H12" s="1"/>
      <c r="I12" s="1"/>
    </row>
    <row r="13" spans="1:9" ht="25.5" x14ac:dyDescent="0.25">
      <c r="A13" s="13" t="s">
        <v>48</v>
      </c>
      <c r="B13" s="13">
        <v>5</v>
      </c>
      <c r="C13" s="11" t="s">
        <v>93</v>
      </c>
      <c r="D13" s="13" t="s">
        <v>8</v>
      </c>
      <c r="E13" s="13" t="s">
        <v>264</v>
      </c>
      <c r="F13" s="13" t="s">
        <v>261</v>
      </c>
      <c r="G13" s="1"/>
      <c r="H13" s="1"/>
      <c r="I13" s="1"/>
    </row>
    <row r="14" spans="1:9" ht="25.5" x14ac:dyDescent="0.25">
      <c r="A14" s="13"/>
      <c r="B14" s="13">
        <v>3</v>
      </c>
      <c r="C14" s="12" t="s">
        <v>206</v>
      </c>
      <c r="D14" s="13"/>
      <c r="E14" s="13"/>
      <c r="F14" s="13"/>
      <c r="G14" s="1"/>
      <c r="H14" s="1"/>
      <c r="I14" s="1"/>
    </row>
    <row r="15" spans="1:9" x14ac:dyDescent="0.25">
      <c r="A15" s="13"/>
      <c r="B15" s="13">
        <v>0</v>
      </c>
      <c r="C15" s="12" t="s">
        <v>199</v>
      </c>
      <c r="D15" s="13"/>
      <c r="E15" s="13"/>
      <c r="F15" s="13"/>
      <c r="G15" s="1"/>
      <c r="H15" s="1"/>
      <c r="I15" s="1"/>
    </row>
    <row r="16" spans="1:9" ht="30.75" customHeight="1" x14ac:dyDescent="0.25">
      <c r="A16" s="13" t="s">
        <v>76</v>
      </c>
      <c r="B16" s="13">
        <v>6</v>
      </c>
      <c r="C16" s="13" t="s">
        <v>270</v>
      </c>
      <c r="D16" s="13" t="s">
        <v>62</v>
      </c>
      <c r="E16" s="13" t="s">
        <v>264</v>
      </c>
      <c r="F16" s="13" t="s">
        <v>261</v>
      </c>
      <c r="G16" s="1"/>
      <c r="H16" s="1"/>
      <c r="I16" s="1"/>
    </row>
    <row r="17" spans="1:9" ht="25.5" x14ac:dyDescent="0.25">
      <c r="A17" s="13"/>
      <c r="B17" s="13">
        <v>0</v>
      </c>
      <c r="C17" s="13" t="s">
        <v>254</v>
      </c>
      <c r="D17" s="13"/>
      <c r="E17" s="13"/>
      <c r="F17" s="13"/>
      <c r="G17" s="1"/>
      <c r="H17" s="1"/>
      <c r="I17" s="1"/>
    </row>
    <row r="18" spans="1:9" x14ac:dyDescent="0.25">
      <c r="A18" s="13"/>
      <c r="B18" s="13"/>
      <c r="C18" s="13"/>
      <c r="D18" s="13"/>
      <c r="E18" s="13"/>
      <c r="F18" s="13"/>
      <c r="G18" s="1"/>
      <c r="H18" s="1"/>
      <c r="I18" s="1"/>
    </row>
    <row r="19" spans="1:9" ht="25.5" x14ac:dyDescent="0.25">
      <c r="A19" s="13" t="s">
        <v>44</v>
      </c>
      <c r="B19" s="13">
        <v>5</v>
      </c>
      <c r="C19" s="13" t="s">
        <v>270</v>
      </c>
      <c r="D19" s="13" t="s">
        <v>63</v>
      </c>
      <c r="E19" s="13" t="s">
        <v>264</v>
      </c>
      <c r="F19" s="13" t="s">
        <v>261</v>
      </c>
      <c r="G19" s="1"/>
      <c r="H19" s="1"/>
      <c r="I19" s="1"/>
    </row>
    <row r="20" spans="1:9" ht="25.5" x14ac:dyDescent="0.25">
      <c r="A20" s="13"/>
      <c r="B20" s="13">
        <v>3</v>
      </c>
      <c r="C20" s="13" t="s">
        <v>200</v>
      </c>
      <c r="D20" s="13"/>
      <c r="E20" s="13"/>
      <c r="F20" s="13"/>
      <c r="G20" s="1"/>
      <c r="H20" s="1"/>
      <c r="I20" s="1"/>
    </row>
    <row r="21" spans="1:9" ht="14.25" customHeight="1" x14ac:dyDescent="0.25">
      <c r="A21" s="13"/>
      <c r="B21" s="13">
        <v>0</v>
      </c>
      <c r="C21" s="11" t="s">
        <v>201</v>
      </c>
      <c r="D21" s="13"/>
      <c r="E21" s="13"/>
      <c r="F21" s="13"/>
      <c r="G21" s="1"/>
      <c r="H21" s="1"/>
      <c r="I21" s="1"/>
    </row>
    <row r="22" spans="1:9" ht="350.1" customHeight="1" x14ac:dyDescent="0.25">
      <c r="A22" s="13" t="s">
        <v>272</v>
      </c>
      <c r="B22" s="13">
        <v>5</v>
      </c>
      <c r="C22" s="13">
        <v>0</v>
      </c>
      <c r="D22" s="13" t="s">
        <v>211</v>
      </c>
      <c r="E22" s="13"/>
      <c r="F22" s="13" t="s">
        <v>273</v>
      </c>
      <c r="G22" s="1"/>
      <c r="H22" s="1"/>
      <c r="I22" s="1"/>
    </row>
    <row r="23" spans="1:9" x14ac:dyDescent="0.25">
      <c r="A23" s="13"/>
      <c r="B23" s="13">
        <v>0</v>
      </c>
      <c r="C23" s="13" t="s">
        <v>212</v>
      </c>
      <c r="D23" s="13"/>
      <c r="E23" s="13"/>
      <c r="F23" s="13"/>
      <c r="G23" s="1"/>
      <c r="H23" s="1"/>
      <c r="I23" s="1"/>
    </row>
    <row r="24" spans="1:9" x14ac:dyDescent="0.25">
      <c r="A24" s="13"/>
      <c r="B24" s="13"/>
      <c r="C24" s="13"/>
      <c r="D24" s="13"/>
      <c r="E24" s="13"/>
      <c r="F24" s="13"/>
      <c r="G24" s="1"/>
      <c r="H24" s="1"/>
      <c r="I24" s="1"/>
    </row>
    <row r="25" spans="1:9" ht="51" x14ac:dyDescent="0.25">
      <c r="A25" s="13" t="s">
        <v>43</v>
      </c>
      <c r="B25" s="13">
        <v>8</v>
      </c>
      <c r="C25" s="11" t="s">
        <v>93</v>
      </c>
      <c r="D25" s="13" t="s">
        <v>8</v>
      </c>
      <c r="E25" s="13" t="s">
        <v>264</v>
      </c>
      <c r="F25" s="13" t="s">
        <v>176</v>
      </c>
      <c r="G25" s="1"/>
      <c r="H25" s="1"/>
      <c r="I25" s="1"/>
    </row>
    <row r="26" spans="1:9" ht="25.5" x14ac:dyDescent="0.25">
      <c r="A26" s="13"/>
      <c r="B26" s="13">
        <v>5</v>
      </c>
      <c r="C26" s="11" t="s">
        <v>206</v>
      </c>
      <c r="D26" s="13"/>
      <c r="E26" s="13"/>
      <c r="F26" s="13"/>
      <c r="G26" s="1"/>
      <c r="H26" s="1"/>
      <c r="I26" s="1"/>
    </row>
    <row r="27" spans="1:9" x14ac:dyDescent="0.25">
      <c r="A27" s="13"/>
      <c r="B27" s="13">
        <v>0</v>
      </c>
      <c r="C27" s="11" t="s">
        <v>199</v>
      </c>
      <c r="D27" s="13"/>
      <c r="E27" s="13"/>
      <c r="F27" s="13"/>
      <c r="G27" s="1"/>
      <c r="H27" s="1"/>
      <c r="I27" s="1"/>
    </row>
    <row r="28" spans="1:9" ht="63.75" x14ac:dyDescent="0.25">
      <c r="A28" s="13" t="s">
        <v>77</v>
      </c>
      <c r="B28" s="13">
        <v>5</v>
      </c>
      <c r="C28" s="7">
        <v>0</v>
      </c>
      <c r="D28" s="13" t="s">
        <v>8</v>
      </c>
      <c r="E28" s="13" t="s">
        <v>17</v>
      </c>
      <c r="F28" s="13" t="s">
        <v>268</v>
      </c>
      <c r="G28" s="1"/>
      <c r="H28" s="1"/>
      <c r="I28" s="1"/>
    </row>
    <row r="29" spans="1:9" x14ac:dyDescent="0.25">
      <c r="A29" s="13"/>
      <c r="B29" s="13">
        <v>0</v>
      </c>
      <c r="C29" s="7" t="s">
        <v>73</v>
      </c>
      <c r="D29" s="13"/>
      <c r="E29" s="13"/>
      <c r="F29" s="13"/>
      <c r="G29" s="1"/>
      <c r="H29" s="1"/>
      <c r="I29" s="1"/>
    </row>
    <row r="30" spans="1:9" x14ac:dyDescent="0.25">
      <c r="A30" s="13"/>
      <c r="B30" s="13"/>
      <c r="C30" s="7"/>
      <c r="D30" s="13"/>
      <c r="E30" s="13"/>
      <c r="F30" s="13"/>
      <c r="G30" s="1"/>
      <c r="H30" s="1"/>
      <c r="I30" s="1"/>
    </row>
    <row r="31" spans="1:9" ht="114.75" x14ac:dyDescent="0.25">
      <c r="A31" s="13" t="s">
        <v>19</v>
      </c>
      <c r="B31" s="13">
        <v>5</v>
      </c>
      <c r="C31" s="13" t="s">
        <v>192</v>
      </c>
      <c r="D31" s="13" t="s">
        <v>8</v>
      </c>
      <c r="E31" s="16" t="s">
        <v>218</v>
      </c>
      <c r="F31" s="13" t="s">
        <v>142</v>
      </c>
      <c r="G31" s="1"/>
      <c r="H31" s="1"/>
      <c r="I31" s="1"/>
    </row>
    <row r="32" spans="1:9" ht="51" x14ac:dyDescent="0.25">
      <c r="A32" s="13"/>
      <c r="B32" s="13">
        <v>0</v>
      </c>
      <c r="C32" s="13" t="s">
        <v>90</v>
      </c>
      <c r="D32" s="13"/>
      <c r="E32" s="13"/>
      <c r="F32" s="13"/>
      <c r="G32" s="1"/>
      <c r="H32" s="1"/>
      <c r="I32" s="1"/>
    </row>
    <row r="33" spans="1:9" x14ac:dyDescent="0.25">
      <c r="A33" s="13"/>
      <c r="B33" s="13"/>
      <c r="C33" s="13"/>
      <c r="D33" s="13"/>
      <c r="E33" s="13"/>
      <c r="F33" s="13"/>
      <c r="G33" s="1"/>
      <c r="H33" s="1"/>
      <c r="I33" s="1"/>
    </row>
    <row r="34" spans="1:9" ht="89.25" x14ac:dyDescent="0.25">
      <c r="A34" s="13" t="s">
        <v>246</v>
      </c>
      <c r="B34" s="23">
        <v>3</v>
      </c>
      <c r="C34" s="13">
        <v>1</v>
      </c>
      <c r="D34" s="13" t="s">
        <v>256</v>
      </c>
      <c r="E34" s="13" t="s">
        <v>247</v>
      </c>
      <c r="F34" s="13" t="s">
        <v>128</v>
      </c>
      <c r="G34" s="1"/>
      <c r="H34" s="1"/>
      <c r="I34" s="1"/>
    </row>
    <row r="35" spans="1:9" ht="25.5" x14ac:dyDescent="0.25">
      <c r="A35" s="13"/>
      <c r="B35" s="23">
        <v>0</v>
      </c>
      <c r="C35" s="13">
        <v>0</v>
      </c>
      <c r="D35" s="13" t="s">
        <v>257</v>
      </c>
      <c r="E35" s="13"/>
      <c r="F35" s="13"/>
      <c r="G35" s="1"/>
      <c r="H35" s="1"/>
      <c r="I35" s="1"/>
    </row>
    <row r="36" spans="1:9" x14ac:dyDescent="0.25">
      <c r="A36" s="13"/>
      <c r="B36" s="23"/>
      <c r="C36" s="13"/>
      <c r="D36" s="13"/>
      <c r="E36" s="13"/>
      <c r="F36" s="13"/>
      <c r="G36" s="1"/>
      <c r="H36" s="1"/>
      <c r="I36" s="1"/>
    </row>
    <row r="37" spans="1:9" ht="102" x14ac:dyDescent="0.25">
      <c r="A37" s="13" t="s">
        <v>249</v>
      </c>
      <c r="B37" s="23">
        <v>8</v>
      </c>
      <c r="C37" s="13">
        <v>1</v>
      </c>
      <c r="D37" s="13" t="s">
        <v>256</v>
      </c>
      <c r="E37" s="13"/>
      <c r="F37" s="13" t="s">
        <v>251</v>
      </c>
      <c r="G37" s="1"/>
      <c r="H37" s="1"/>
      <c r="I37" s="1"/>
    </row>
    <row r="38" spans="1:9" ht="25.5" x14ac:dyDescent="0.25">
      <c r="A38" s="13"/>
      <c r="B38" s="23">
        <v>0</v>
      </c>
      <c r="C38" s="13">
        <v>0</v>
      </c>
      <c r="D38" s="13" t="s">
        <v>257</v>
      </c>
      <c r="E38" s="13"/>
      <c r="F38" s="13"/>
      <c r="G38" s="1"/>
      <c r="H38" s="1"/>
      <c r="I38" s="1"/>
    </row>
    <row r="39" spans="1:9" x14ac:dyDescent="0.25">
      <c r="A39" s="13"/>
      <c r="B39" s="23"/>
      <c r="C39" s="13"/>
      <c r="D39" s="13"/>
      <c r="E39" s="13"/>
      <c r="F39" s="13"/>
      <c r="G39" s="1"/>
      <c r="H39" s="1"/>
      <c r="I39" s="1"/>
    </row>
    <row r="40" spans="1:9" ht="191.25" x14ac:dyDescent="0.25">
      <c r="A40" s="8" t="s">
        <v>243</v>
      </c>
      <c r="B40" s="23">
        <v>10</v>
      </c>
      <c r="C40" s="7" t="s">
        <v>95</v>
      </c>
      <c r="D40" s="13" t="s">
        <v>8</v>
      </c>
      <c r="E40" s="13" t="s">
        <v>123</v>
      </c>
      <c r="F40" s="13" t="s">
        <v>127</v>
      </c>
      <c r="G40" s="1"/>
      <c r="H40" s="1"/>
      <c r="I40" s="1"/>
    </row>
    <row r="41" spans="1:9" ht="25.5" x14ac:dyDescent="0.25">
      <c r="A41" s="13"/>
      <c r="B41" s="23">
        <v>6</v>
      </c>
      <c r="C41" s="13" t="s">
        <v>115</v>
      </c>
      <c r="D41" s="13"/>
      <c r="E41" s="13"/>
      <c r="F41" s="13"/>
      <c r="G41" s="1"/>
      <c r="H41" s="1"/>
      <c r="I41" s="1"/>
    </row>
    <row r="42" spans="1:9" x14ac:dyDescent="0.25">
      <c r="A42" s="13"/>
      <c r="B42" s="23">
        <v>0</v>
      </c>
      <c r="C42" s="13" t="s">
        <v>116</v>
      </c>
      <c r="D42" s="13"/>
      <c r="E42" s="13"/>
      <c r="F42" s="13"/>
      <c r="G42" s="1"/>
      <c r="H42" s="1"/>
      <c r="I42" s="1"/>
    </row>
    <row r="43" spans="1:9" ht="38.25" x14ac:dyDescent="0.25">
      <c r="A43" s="8" t="s">
        <v>248</v>
      </c>
      <c r="B43" s="8">
        <v>8</v>
      </c>
      <c r="C43" s="11" t="s">
        <v>93</v>
      </c>
      <c r="D43" s="8" t="s">
        <v>8</v>
      </c>
      <c r="E43" s="8" t="s">
        <v>264</v>
      </c>
      <c r="F43" s="8" t="s">
        <v>266</v>
      </c>
      <c r="G43" s="1"/>
      <c r="H43" s="1"/>
      <c r="I43" s="1"/>
    </row>
    <row r="44" spans="1:9" ht="25.5" x14ac:dyDescent="0.25">
      <c r="A44" s="8"/>
      <c r="B44" s="8">
        <v>5</v>
      </c>
      <c r="C44" s="12" t="s">
        <v>206</v>
      </c>
      <c r="D44" s="13"/>
      <c r="E44" s="38"/>
      <c r="F44" s="13"/>
      <c r="G44" s="1"/>
      <c r="H44" s="1"/>
      <c r="I44" s="1"/>
    </row>
    <row r="45" spans="1:9" x14ac:dyDescent="0.25">
      <c r="A45" s="8"/>
      <c r="B45" s="8">
        <v>0</v>
      </c>
      <c r="C45" s="12" t="s">
        <v>199</v>
      </c>
      <c r="D45" s="13"/>
      <c r="E45" s="38"/>
      <c r="F45" s="13"/>
      <c r="G45" s="1"/>
      <c r="H45" s="1"/>
      <c r="I45" s="1"/>
    </row>
    <row r="46" spans="1:9" ht="76.5" x14ac:dyDescent="0.25">
      <c r="A46" s="13" t="s">
        <v>18</v>
      </c>
      <c r="B46" s="23">
        <v>8</v>
      </c>
      <c r="C46" s="59">
        <v>1</v>
      </c>
      <c r="D46" s="13" t="s">
        <v>256</v>
      </c>
      <c r="E46" s="13" t="s">
        <v>340</v>
      </c>
      <c r="F46" s="13" t="s">
        <v>339</v>
      </c>
      <c r="G46" s="1"/>
      <c r="H46" s="1"/>
      <c r="I46" s="1"/>
    </row>
    <row r="47" spans="1:9" ht="25.5" x14ac:dyDescent="0.25">
      <c r="A47" s="13"/>
      <c r="B47" s="23">
        <v>0</v>
      </c>
      <c r="C47" s="60">
        <v>0</v>
      </c>
      <c r="D47" s="13" t="s">
        <v>257</v>
      </c>
      <c r="E47" s="13"/>
      <c r="F47" s="13"/>
      <c r="G47" s="1"/>
      <c r="H47" s="1"/>
      <c r="I47" s="1"/>
    </row>
    <row r="48" spans="1:9" x14ac:dyDescent="0.25">
      <c r="A48" s="13"/>
      <c r="B48" s="23"/>
      <c r="C48" s="12"/>
      <c r="D48" s="13"/>
      <c r="E48" s="13"/>
      <c r="F48" s="13"/>
      <c r="G48" s="1"/>
      <c r="H48" s="1"/>
      <c r="I48" s="1"/>
    </row>
    <row r="49" spans="1:9" ht="51" x14ac:dyDescent="0.25">
      <c r="A49" s="8" t="s">
        <v>314</v>
      </c>
      <c r="B49" s="23">
        <v>10</v>
      </c>
      <c r="C49" s="7">
        <v>1</v>
      </c>
      <c r="D49" s="13" t="s">
        <v>8</v>
      </c>
      <c r="E49" s="8" t="s">
        <v>264</v>
      </c>
      <c r="F49" s="8" t="s">
        <v>266</v>
      </c>
      <c r="G49" s="1"/>
      <c r="H49" s="1"/>
      <c r="I49" s="1"/>
    </row>
    <row r="50" spans="1:9" ht="25.5" x14ac:dyDescent="0.25">
      <c r="A50" s="8"/>
      <c r="B50" s="23">
        <v>6</v>
      </c>
      <c r="C50" s="13" t="s">
        <v>93</v>
      </c>
      <c r="D50" s="13"/>
      <c r="E50" s="13"/>
      <c r="F50" s="8"/>
      <c r="G50" s="1"/>
      <c r="H50" s="1"/>
      <c r="I50" s="1"/>
    </row>
    <row r="51" spans="1:9" x14ac:dyDescent="0.25">
      <c r="A51" s="8"/>
      <c r="B51" s="23">
        <v>0</v>
      </c>
      <c r="C51" s="13" t="s">
        <v>81</v>
      </c>
      <c r="D51" s="13"/>
      <c r="E51" s="13"/>
      <c r="F51" s="8"/>
      <c r="G51" s="1"/>
      <c r="H51" s="1"/>
      <c r="I51" s="1"/>
    </row>
    <row r="52" spans="1:9" ht="63.75" x14ac:dyDescent="0.25">
      <c r="A52" s="5" t="s">
        <v>297</v>
      </c>
      <c r="B52" s="51">
        <v>10</v>
      </c>
      <c r="C52" s="52" t="s">
        <v>93</v>
      </c>
      <c r="D52" s="5" t="s">
        <v>8</v>
      </c>
      <c r="E52" s="5" t="s">
        <v>264</v>
      </c>
      <c r="F52" s="5" t="s">
        <v>266</v>
      </c>
      <c r="G52" s="1"/>
      <c r="H52" s="1"/>
      <c r="I52" s="1"/>
    </row>
    <row r="53" spans="1:9" ht="25.5" x14ac:dyDescent="0.25">
      <c r="A53" s="13"/>
      <c r="B53" s="14">
        <v>6</v>
      </c>
      <c r="C53" s="12" t="s">
        <v>206</v>
      </c>
      <c r="D53" s="13"/>
      <c r="E53" s="13"/>
      <c r="F53" s="13"/>
      <c r="G53" s="1"/>
      <c r="H53" s="1"/>
      <c r="I53" s="1"/>
    </row>
    <row r="54" spans="1:9" x14ac:dyDescent="0.25">
      <c r="A54" s="13"/>
      <c r="B54" s="14">
        <v>0</v>
      </c>
      <c r="C54" s="12" t="s">
        <v>199</v>
      </c>
      <c r="D54" s="13"/>
      <c r="E54" s="13"/>
      <c r="F54" s="13"/>
      <c r="G54" s="1"/>
      <c r="H54" s="1"/>
      <c r="I54" s="1"/>
    </row>
    <row r="55" spans="1:9" ht="306" x14ac:dyDescent="0.25">
      <c r="A55" s="13" t="s">
        <v>321</v>
      </c>
      <c r="B55" s="23">
        <v>10</v>
      </c>
      <c r="C55" s="7" t="s">
        <v>363</v>
      </c>
      <c r="D55" s="13" t="s">
        <v>174</v>
      </c>
      <c r="E55" s="13" t="s">
        <v>357</v>
      </c>
      <c r="F55" s="13" t="s">
        <v>333</v>
      </c>
      <c r="G55" s="1"/>
      <c r="H55" s="1"/>
      <c r="I55" s="1"/>
    </row>
    <row r="56" spans="1:9" ht="25.5" x14ac:dyDescent="0.25">
      <c r="A56" s="13"/>
      <c r="B56" s="23">
        <v>0</v>
      </c>
      <c r="C56" s="7" t="s">
        <v>362</v>
      </c>
      <c r="D56" s="13"/>
      <c r="E56" s="13"/>
      <c r="F56" s="13"/>
      <c r="G56" s="1"/>
      <c r="H56" s="1"/>
      <c r="I56" s="1"/>
    </row>
    <row r="57" spans="1:9" x14ac:dyDescent="0.25">
      <c r="A57" s="13"/>
      <c r="B57" s="14"/>
      <c r="C57" s="13"/>
      <c r="D57" s="13"/>
      <c r="E57" s="13"/>
      <c r="F57" s="13"/>
      <c r="G57" s="1"/>
      <c r="H57" s="1"/>
      <c r="I57" s="1"/>
    </row>
    <row r="58" spans="1:9" ht="331.5" x14ac:dyDescent="0.25">
      <c r="A58" s="13" t="s">
        <v>245</v>
      </c>
      <c r="B58" s="14">
        <v>10</v>
      </c>
      <c r="C58" s="7">
        <v>1</v>
      </c>
      <c r="D58" s="13" t="s">
        <v>191</v>
      </c>
      <c r="E58" s="13" t="s">
        <v>358</v>
      </c>
      <c r="F58" s="13" t="s">
        <v>136</v>
      </c>
      <c r="G58" s="1"/>
      <c r="H58" s="1"/>
      <c r="I58" s="1"/>
    </row>
    <row r="59" spans="1:9" ht="25.5" x14ac:dyDescent="0.25">
      <c r="A59" s="13"/>
      <c r="B59" s="14">
        <v>6</v>
      </c>
      <c r="C59" s="13" t="s">
        <v>250</v>
      </c>
      <c r="D59" s="13"/>
      <c r="E59" s="13"/>
      <c r="F59" s="13"/>
      <c r="G59" s="1"/>
      <c r="H59" s="1"/>
      <c r="I59" s="1"/>
    </row>
    <row r="60" spans="1:9" x14ac:dyDescent="0.25">
      <c r="A60" s="8"/>
      <c r="B60" s="23">
        <v>0</v>
      </c>
      <c r="C60" s="13" t="s">
        <v>84</v>
      </c>
      <c r="D60" s="13"/>
      <c r="E60" s="13"/>
      <c r="F60" s="13"/>
      <c r="G60" s="1"/>
      <c r="H60" s="1"/>
      <c r="I60" s="1"/>
    </row>
    <row r="61" spans="1:9" x14ac:dyDescent="0.25">
      <c r="A61" s="13" t="s">
        <v>124</v>
      </c>
      <c r="B61" s="14">
        <f>B4+B7+B10+B13+B16+B19+B22+B25+B28+B31+B34+B37+B40+B43+B46+B49+B52+B55+B58</f>
        <v>150</v>
      </c>
      <c r="C61" s="14"/>
      <c r="D61" s="14"/>
      <c r="E61" s="14"/>
      <c r="F61" s="14"/>
      <c r="G61" s="1"/>
      <c r="H61" s="1"/>
      <c r="I61" s="1"/>
    </row>
    <row r="62" spans="1:9" x14ac:dyDescent="0.25">
      <c r="A62" s="13" t="s">
        <v>132</v>
      </c>
      <c r="B62" s="14">
        <v>19</v>
      </c>
      <c r="C62" s="14"/>
      <c r="D62" s="14"/>
      <c r="E62" s="14"/>
      <c r="F62" s="14"/>
      <c r="G62" s="1"/>
      <c r="H62" s="1"/>
      <c r="I62" s="1"/>
    </row>
    <row r="63" spans="1:9" x14ac:dyDescent="0.25">
      <c r="G63" s="1"/>
      <c r="H63" s="1"/>
      <c r="I63" s="1"/>
    </row>
    <row r="64" spans="1:9" x14ac:dyDescent="0.25">
      <c r="G64" s="1"/>
      <c r="H64" s="1"/>
      <c r="I64" s="1"/>
    </row>
    <row r="65" spans="7:9" x14ac:dyDescent="0.25">
      <c r="G65" s="1"/>
      <c r="H65" s="1"/>
      <c r="I65" s="1"/>
    </row>
    <row r="66" spans="7:9" x14ac:dyDescent="0.25">
      <c r="G66" s="1"/>
      <c r="H66" s="1"/>
      <c r="I66" s="1"/>
    </row>
    <row r="67" spans="7:9" x14ac:dyDescent="0.25">
      <c r="G67" s="1"/>
      <c r="H67" s="1"/>
      <c r="I67" s="1"/>
    </row>
    <row r="68" spans="7:9" x14ac:dyDescent="0.25">
      <c r="G68" s="1"/>
      <c r="H68" s="1"/>
      <c r="I68" s="1"/>
    </row>
    <row r="69" spans="7:9" x14ac:dyDescent="0.25">
      <c r="G69" s="1"/>
      <c r="H69" s="1"/>
      <c r="I69" s="1"/>
    </row>
    <row r="70" spans="7:9" x14ac:dyDescent="0.25">
      <c r="G70" s="1"/>
      <c r="H70" s="1"/>
      <c r="I70" s="1"/>
    </row>
    <row r="71" spans="7:9" x14ac:dyDescent="0.25">
      <c r="G71" s="1"/>
      <c r="H71" s="1"/>
      <c r="I71" s="1"/>
    </row>
    <row r="72" spans="7:9" x14ac:dyDescent="0.25">
      <c r="G72" s="1"/>
      <c r="H72" s="1"/>
      <c r="I72" s="1"/>
    </row>
    <row r="73" spans="7:9" x14ac:dyDescent="0.25">
      <c r="G73" s="1"/>
      <c r="H73" s="1"/>
      <c r="I73" s="1"/>
    </row>
    <row r="74" spans="7:9" x14ac:dyDescent="0.25">
      <c r="G74" s="1"/>
      <c r="H74" s="1"/>
      <c r="I74" s="1"/>
    </row>
    <row r="75" spans="7:9" x14ac:dyDescent="0.25">
      <c r="G75" s="1"/>
      <c r="H75" s="1"/>
      <c r="I75" s="1"/>
    </row>
    <row r="76" spans="7:9" x14ac:dyDescent="0.25">
      <c r="G76" s="1"/>
      <c r="H76" s="1"/>
      <c r="I76" s="1"/>
    </row>
    <row r="77" spans="7:9" x14ac:dyDescent="0.25">
      <c r="G77" s="1"/>
      <c r="H77" s="1"/>
      <c r="I77" s="1"/>
    </row>
    <row r="78" spans="7:9" x14ac:dyDescent="0.25">
      <c r="G78" s="1"/>
      <c r="H78" s="1"/>
      <c r="I78" s="1"/>
    </row>
    <row r="79" spans="7:9" x14ac:dyDescent="0.25">
      <c r="G79" s="1"/>
      <c r="H79" s="1"/>
      <c r="I79" s="1"/>
    </row>
    <row r="80" spans="7: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row r="128" spans="7:9" x14ac:dyDescent="0.25">
      <c r="G128" s="1"/>
      <c r="H128" s="1"/>
      <c r="I128" s="1"/>
    </row>
    <row r="129" spans="7:9" x14ac:dyDescent="0.25">
      <c r="G129" s="1"/>
      <c r="H129" s="1"/>
      <c r="I129" s="1"/>
    </row>
    <row r="130" spans="7:9" x14ac:dyDescent="0.25">
      <c r="G130" s="1"/>
      <c r="H130" s="1"/>
      <c r="I130" s="1"/>
    </row>
    <row r="131" spans="7:9" x14ac:dyDescent="0.25">
      <c r="G131" s="1"/>
      <c r="H131" s="1"/>
      <c r="I131" s="1"/>
    </row>
    <row r="132" spans="7:9" x14ac:dyDescent="0.25">
      <c r="G132" s="1"/>
      <c r="H132" s="1"/>
      <c r="I132" s="1"/>
    </row>
    <row r="133" spans="7:9" x14ac:dyDescent="0.25">
      <c r="G133" s="1"/>
      <c r="H133" s="1"/>
      <c r="I133" s="1"/>
    </row>
    <row r="134" spans="7:9" x14ac:dyDescent="0.25">
      <c r="G134" s="1"/>
      <c r="H134" s="1"/>
      <c r="I134" s="1"/>
    </row>
    <row r="135" spans="7:9" x14ac:dyDescent="0.25">
      <c r="G135" s="1"/>
      <c r="H135" s="1"/>
      <c r="I135" s="1"/>
    </row>
    <row r="136" spans="7:9" x14ac:dyDescent="0.25">
      <c r="G136" s="1"/>
      <c r="H136" s="1"/>
      <c r="I136" s="1"/>
    </row>
    <row r="137" spans="7:9" x14ac:dyDescent="0.25">
      <c r="G137" s="1"/>
      <c r="H137" s="1"/>
      <c r="I137" s="1"/>
    </row>
    <row r="138" spans="7:9" x14ac:dyDescent="0.25">
      <c r="G138" s="1"/>
      <c r="H138" s="1"/>
      <c r="I138" s="1"/>
    </row>
    <row r="139" spans="7:9" x14ac:dyDescent="0.25">
      <c r="G139" s="1"/>
      <c r="H139" s="1"/>
      <c r="I139" s="1"/>
    </row>
    <row r="140" spans="7:9" x14ac:dyDescent="0.25">
      <c r="G140" s="1"/>
      <c r="H140" s="1"/>
      <c r="I140" s="1"/>
    </row>
    <row r="141" spans="7:9" x14ac:dyDescent="0.25">
      <c r="G141" s="1"/>
      <c r="H141" s="1"/>
      <c r="I141" s="1"/>
    </row>
    <row r="142" spans="7:9" x14ac:dyDescent="0.25">
      <c r="G142" s="1"/>
      <c r="H142" s="1"/>
      <c r="I142" s="1"/>
    </row>
    <row r="143" spans="7:9" x14ac:dyDescent="0.25">
      <c r="G143" s="1"/>
      <c r="H143" s="1"/>
      <c r="I143" s="1"/>
    </row>
  </sheetData>
  <mergeCells count="2">
    <mergeCell ref="B1:F1"/>
    <mergeCell ref="A2:F2"/>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07"/>
  <sheetViews>
    <sheetView workbookViewId="0">
      <pane xSplit="5" ySplit="3" topLeftCell="F4" activePane="bottomRight" state="frozen"/>
      <selection pane="topRight" activeCell="M1" sqref="M1"/>
      <selection pane="bottomLeft" activeCell="A3" sqref="A3"/>
      <selection pane="bottomRight" activeCell="H1" sqref="H1"/>
    </sheetView>
  </sheetViews>
  <sheetFormatPr defaultRowHeight="15" x14ac:dyDescent="0.25"/>
  <cols>
    <col min="1" max="1" width="35.7109375" style="16" customWidth="1"/>
    <col min="2" max="6" width="9.7109375" style="16" customWidth="1"/>
    <col min="7" max="9" width="8.7109375" customWidth="1"/>
  </cols>
  <sheetData>
    <row r="1" spans="1:9" ht="114.75" customHeight="1" x14ac:dyDescent="0.25">
      <c r="A1" s="31"/>
      <c r="B1" s="63" t="s">
        <v>410</v>
      </c>
      <c r="C1" s="63"/>
      <c r="D1" s="63"/>
      <c r="E1" s="63"/>
      <c r="F1" s="63"/>
    </row>
    <row r="2" spans="1:9" ht="63" customHeight="1" x14ac:dyDescent="0.25">
      <c r="A2" s="62" t="s">
        <v>434</v>
      </c>
      <c r="B2" s="62"/>
      <c r="C2" s="62"/>
      <c r="D2" s="62"/>
      <c r="E2" s="62"/>
      <c r="F2" s="62"/>
    </row>
    <row r="3" spans="1:9" ht="126" customHeight="1" x14ac:dyDescent="0.25">
      <c r="A3" s="19" t="s">
        <v>143</v>
      </c>
      <c r="B3" s="17" t="s">
        <v>144</v>
      </c>
      <c r="C3" s="18" t="s">
        <v>3</v>
      </c>
      <c r="D3" s="18" t="s">
        <v>2</v>
      </c>
      <c r="E3" s="18" t="s">
        <v>1</v>
      </c>
      <c r="F3" s="18" t="s">
        <v>260</v>
      </c>
      <c r="G3" s="1"/>
      <c r="H3" s="1"/>
      <c r="I3" s="1"/>
    </row>
    <row r="4" spans="1:9" ht="53.25" customHeight="1" x14ac:dyDescent="0.25">
      <c r="A4" s="13" t="s">
        <v>179</v>
      </c>
      <c r="B4" s="13">
        <v>18</v>
      </c>
      <c r="C4" s="11" t="s">
        <v>93</v>
      </c>
      <c r="D4" s="13" t="s">
        <v>180</v>
      </c>
      <c r="E4" s="13" t="s">
        <v>267</v>
      </c>
      <c r="F4" s="13" t="s">
        <v>265</v>
      </c>
      <c r="G4" s="1"/>
      <c r="H4" s="1"/>
      <c r="I4" s="1"/>
    </row>
    <row r="5" spans="1:9" ht="25.5" x14ac:dyDescent="0.25">
      <c r="A5" s="13"/>
      <c r="B5" s="13">
        <v>11</v>
      </c>
      <c r="C5" s="11" t="s">
        <v>206</v>
      </c>
      <c r="D5" s="13"/>
      <c r="E5" s="13"/>
      <c r="F5" s="13"/>
      <c r="G5" s="1"/>
      <c r="H5" s="1"/>
      <c r="I5" s="1"/>
    </row>
    <row r="6" spans="1:9" x14ac:dyDescent="0.25">
      <c r="A6" s="13"/>
      <c r="B6" s="13">
        <v>0</v>
      </c>
      <c r="C6" s="11" t="s">
        <v>199</v>
      </c>
      <c r="D6" s="13"/>
      <c r="E6" s="13"/>
      <c r="F6" s="13"/>
      <c r="G6" s="1"/>
      <c r="H6" s="1"/>
      <c r="I6" s="1"/>
    </row>
    <row r="7" spans="1:9" ht="25.5" x14ac:dyDescent="0.25">
      <c r="A7" s="13" t="s">
        <v>181</v>
      </c>
      <c r="B7" s="13">
        <v>12</v>
      </c>
      <c r="C7" s="11" t="s">
        <v>93</v>
      </c>
      <c r="D7" s="13" t="s">
        <v>62</v>
      </c>
      <c r="E7" s="13" t="s">
        <v>262</v>
      </c>
      <c r="F7" s="13" t="s">
        <v>261</v>
      </c>
      <c r="G7" s="1"/>
      <c r="H7" s="1"/>
      <c r="I7" s="1"/>
    </row>
    <row r="8" spans="1:9" ht="25.5" x14ac:dyDescent="0.25">
      <c r="A8" s="13"/>
      <c r="B8" s="13">
        <v>8</v>
      </c>
      <c r="C8" s="11" t="s">
        <v>206</v>
      </c>
      <c r="D8" s="13"/>
      <c r="E8" s="13"/>
      <c r="F8" s="13"/>
      <c r="G8" s="1"/>
      <c r="H8" s="1"/>
      <c r="I8" s="1"/>
    </row>
    <row r="9" spans="1:9" x14ac:dyDescent="0.25">
      <c r="A9" s="13"/>
      <c r="B9" s="13">
        <v>0</v>
      </c>
      <c r="C9" s="11" t="s">
        <v>199</v>
      </c>
      <c r="D9" s="13"/>
      <c r="E9" s="13"/>
      <c r="F9" s="13"/>
      <c r="G9" s="1"/>
      <c r="H9" s="1"/>
      <c r="I9" s="1"/>
    </row>
    <row r="10" spans="1:9" ht="38.25" x14ac:dyDescent="0.25">
      <c r="A10" s="8" t="s">
        <v>311</v>
      </c>
      <c r="B10" s="13">
        <v>8</v>
      </c>
      <c r="C10" s="11" t="s">
        <v>93</v>
      </c>
      <c r="D10" s="13" t="s">
        <v>62</v>
      </c>
      <c r="E10" s="13" t="s">
        <v>263</v>
      </c>
      <c r="F10" s="13" t="s">
        <v>261</v>
      </c>
      <c r="G10" s="1"/>
      <c r="H10" s="1"/>
      <c r="I10" s="1"/>
    </row>
    <row r="11" spans="1:9" ht="25.5" x14ac:dyDescent="0.25">
      <c r="A11" s="13"/>
      <c r="B11" s="13">
        <v>5</v>
      </c>
      <c r="C11" s="11" t="s">
        <v>206</v>
      </c>
      <c r="D11" s="13"/>
      <c r="E11" s="13"/>
      <c r="F11" s="13"/>
      <c r="G11" s="1"/>
      <c r="H11" s="1"/>
      <c r="I11" s="1"/>
    </row>
    <row r="12" spans="1:9" x14ac:dyDescent="0.25">
      <c r="A12" s="13"/>
      <c r="B12" s="13">
        <v>0</v>
      </c>
      <c r="C12" s="11" t="s">
        <v>199</v>
      </c>
      <c r="D12" s="13"/>
      <c r="E12" s="13"/>
      <c r="F12" s="13"/>
      <c r="G12" s="1"/>
      <c r="H12" s="1"/>
      <c r="I12" s="1"/>
    </row>
    <row r="13" spans="1:9" ht="38.25" x14ac:dyDescent="0.25">
      <c r="A13" s="13" t="s">
        <v>310</v>
      </c>
      <c r="B13" s="13">
        <v>4</v>
      </c>
      <c r="C13" s="11" t="s">
        <v>93</v>
      </c>
      <c r="D13" s="13" t="s">
        <v>8</v>
      </c>
      <c r="E13" s="13" t="s">
        <v>264</v>
      </c>
      <c r="F13" s="13" t="s">
        <v>266</v>
      </c>
      <c r="G13" s="1"/>
      <c r="H13" s="1"/>
      <c r="I13" s="1"/>
    </row>
    <row r="14" spans="1:9" ht="25.5" x14ac:dyDescent="0.25">
      <c r="A14" s="13"/>
      <c r="B14" s="13">
        <v>3</v>
      </c>
      <c r="C14" s="11" t="s">
        <v>206</v>
      </c>
      <c r="D14" s="13"/>
      <c r="E14" s="13"/>
      <c r="F14" s="13"/>
      <c r="G14" s="1"/>
      <c r="H14" s="1"/>
      <c r="I14" s="1"/>
    </row>
    <row r="15" spans="1:9" x14ac:dyDescent="0.25">
      <c r="A15" s="13"/>
      <c r="B15" s="13">
        <v>0</v>
      </c>
      <c r="C15" s="11" t="s">
        <v>199</v>
      </c>
      <c r="D15" s="13"/>
      <c r="E15" s="13"/>
      <c r="F15" s="13"/>
      <c r="G15" s="1"/>
      <c r="H15" s="1"/>
      <c r="I15" s="1"/>
    </row>
    <row r="16" spans="1:9" ht="25.5" x14ac:dyDescent="0.25">
      <c r="A16" s="13" t="s">
        <v>48</v>
      </c>
      <c r="B16" s="13">
        <v>4</v>
      </c>
      <c r="C16" s="11" t="s">
        <v>93</v>
      </c>
      <c r="D16" s="13" t="s">
        <v>8</v>
      </c>
      <c r="E16" s="13" t="s">
        <v>264</v>
      </c>
      <c r="F16" s="13" t="s">
        <v>261</v>
      </c>
      <c r="G16" s="1"/>
      <c r="H16" s="1"/>
      <c r="I16" s="1"/>
    </row>
    <row r="17" spans="1:9" ht="25.5" x14ac:dyDescent="0.25">
      <c r="A17" s="13"/>
      <c r="B17" s="13">
        <v>3</v>
      </c>
      <c r="C17" s="11" t="s">
        <v>206</v>
      </c>
      <c r="D17" s="13"/>
      <c r="E17" s="13"/>
      <c r="F17" s="13"/>
      <c r="G17" s="1"/>
      <c r="H17" s="1"/>
      <c r="I17" s="1"/>
    </row>
    <row r="18" spans="1:9" x14ac:dyDescent="0.25">
      <c r="A18" s="13"/>
      <c r="B18" s="13">
        <v>0</v>
      </c>
      <c r="C18" s="11" t="s">
        <v>199</v>
      </c>
      <c r="D18" s="13"/>
      <c r="E18" s="13"/>
      <c r="F18" s="13"/>
      <c r="G18" s="1"/>
      <c r="H18" s="1"/>
      <c r="I18" s="1"/>
    </row>
    <row r="19" spans="1:9" ht="25.5" x14ac:dyDescent="0.25">
      <c r="A19" s="13" t="s">
        <v>49</v>
      </c>
      <c r="B19" s="13">
        <v>2</v>
      </c>
      <c r="C19" s="7" t="s">
        <v>93</v>
      </c>
      <c r="D19" s="13" t="s">
        <v>8</v>
      </c>
      <c r="E19" s="13" t="s">
        <v>264</v>
      </c>
      <c r="F19" s="13" t="s">
        <v>266</v>
      </c>
      <c r="G19" s="1"/>
      <c r="H19" s="1"/>
      <c r="I19" s="1"/>
    </row>
    <row r="20" spans="1:9" ht="25.5" x14ac:dyDescent="0.25">
      <c r="A20" s="13"/>
      <c r="B20" s="13">
        <v>1</v>
      </c>
      <c r="C20" s="7" t="s">
        <v>206</v>
      </c>
      <c r="D20" s="13"/>
      <c r="E20" s="13"/>
      <c r="F20" s="13"/>
      <c r="G20" s="1"/>
      <c r="H20" s="1"/>
      <c r="I20" s="1"/>
    </row>
    <row r="21" spans="1:9" x14ac:dyDescent="0.25">
      <c r="A21" s="13"/>
      <c r="B21" s="13">
        <v>0</v>
      </c>
      <c r="C21" s="7" t="s">
        <v>199</v>
      </c>
      <c r="D21" s="13"/>
      <c r="E21" s="13"/>
      <c r="F21" s="13"/>
      <c r="G21" s="1"/>
      <c r="H21" s="1"/>
      <c r="I21" s="1"/>
    </row>
    <row r="22" spans="1:9" ht="25.5" x14ac:dyDescent="0.25">
      <c r="A22" s="13" t="s">
        <v>76</v>
      </c>
      <c r="B22" s="13">
        <v>5</v>
      </c>
      <c r="C22" s="13" t="s">
        <v>270</v>
      </c>
      <c r="D22" s="13" t="s">
        <v>8</v>
      </c>
      <c r="E22" s="13" t="s">
        <v>264</v>
      </c>
      <c r="F22" s="13" t="s">
        <v>266</v>
      </c>
      <c r="G22" s="1"/>
      <c r="H22" s="1"/>
      <c r="I22" s="1"/>
    </row>
    <row r="23" spans="1:9" ht="15" customHeight="1" x14ac:dyDescent="0.25">
      <c r="A23" s="13"/>
      <c r="B23" s="13">
        <v>0</v>
      </c>
      <c r="C23" s="13" t="s">
        <v>254</v>
      </c>
      <c r="D23" s="13"/>
      <c r="E23" s="13"/>
      <c r="F23" s="13"/>
      <c r="G23" s="1"/>
      <c r="H23" s="1"/>
      <c r="I23" s="1"/>
    </row>
    <row r="24" spans="1:9" x14ac:dyDescent="0.25">
      <c r="A24" s="13"/>
      <c r="B24" s="13"/>
      <c r="C24" s="13"/>
      <c r="D24" s="13"/>
      <c r="E24" s="13"/>
      <c r="F24" s="13"/>
      <c r="G24" s="1"/>
      <c r="H24" s="1"/>
      <c r="I24" s="1"/>
    </row>
    <row r="25" spans="1:9" ht="25.5" x14ac:dyDescent="0.25">
      <c r="A25" s="13" t="s">
        <v>44</v>
      </c>
      <c r="B25" s="13">
        <v>4</v>
      </c>
      <c r="C25" s="13" t="s">
        <v>270</v>
      </c>
      <c r="D25" s="13" t="s">
        <v>8</v>
      </c>
      <c r="E25" s="13" t="s">
        <v>264</v>
      </c>
      <c r="F25" s="13" t="s">
        <v>266</v>
      </c>
      <c r="G25" s="1"/>
      <c r="H25" s="1"/>
      <c r="I25" s="1"/>
    </row>
    <row r="26" spans="1:9" ht="25.5" x14ac:dyDescent="0.25">
      <c r="A26" s="13"/>
      <c r="B26" s="13">
        <v>3</v>
      </c>
      <c r="C26" s="13" t="s">
        <v>200</v>
      </c>
      <c r="D26" s="13"/>
      <c r="E26" s="13"/>
      <c r="F26" s="13"/>
      <c r="G26" s="1"/>
      <c r="H26" s="1"/>
      <c r="I26" s="1"/>
    </row>
    <row r="27" spans="1:9" ht="13.5" customHeight="1" x14ac:dyDescent="0.25">
      <c r="A27" s="13"/>
      <c r="B27" s="13">
        <v>0</v>
      </c>
      <c r="C27" s="11" t="s">
        <v>201</v>
      </c>
      <c r="D27" s="13"/>
      <c r="E27" s="13"/>
      <c r="F27" s="13"/>
      <c r="G27" s="1"/>
      <c r="H27" s="1"/>
      <c r="I27" s="1"/>
    </row>
    <row r="28" spans="1:9" ht="350.1" customHeight="1" x14ac:dyDescent="0.25">
      <c r="A28" s="13" t="s">
        <v>272</v>
      </c>
      <c r="B28" s="13">
        <v>4</v>
      </c>
      <c r="C28" s="13">
        <v>0</v>
      </c>
      <c r="D28" s="13" t="s">
        <v>211</v>
      </c>
      <c r="E28" s="13"/>
      <c r="F28" s="13" t="s">
        <v>273</v>
      </c>
      <c r="G28" s="1"/>
      <c r="H28" s="1"/>
      <c r="I28" s="1"/>
    </row>
    <row r="29" spans="1:9" x14ac:dyDescent="0.25">
      <c r="A29" s="13"/>
      <c r="B29" s="13">
        <v>0</v>
      </c>
      <c r="C29" s="13" t="s">
        <v>50</v>
      </c>
      <c r="D29" s="13"/>
      <c r="E29" s="13"/>
      <c r="F29" s="13"/>
      <c r="G29" s="1"/>
      <c r="H29" s="1"/>
      <c r="I29" s="1"/>
    </row>
    <row r="30" spans="1:9" x14ac:dyDescent="0.25">
      <c r="A30" s="13"/>
      <c r="B30" s="13"/>
      <c r="C30" s="13"/>
      <c r="D30" s="13"/>
      <c r="E30" s="13"/>
      <c r="F30" s="13"/>
      <c r="G30" s="1"/>
      <c r="H30" s="1"/>
      <c r="I30" s="1"/>
    </row>
    <row r="31" spans="1:9" ht="51" x14ac:dyDescent="0.25">
      <c r="A31" s="13" t="s">
        <v>43</v>
      </c>
      <c r="B31" s="13">
        <v>5</v>
      </c>
      <c r="C31" s="11" t="s">
        <v>93</v>
      </c>
      <c r="D31" s="13" t="s">
        <v>8</v>
      </c>
      <c r="E31" s="13" t="s">
        <v>264</v>
      </c>
      <c r="F31" s="13" t="s">
        <v>176</v>
      </c>
      <c r="G31" s="1"/>
      <c r="H31" s="1"/>
      <c r="I31" s="1"/>
    </row>
    <row r="32" spans="1:9" ht="25.5" x14ac:dyDescent="0.25">
      <c r="A32" s="13"/>
      <c r="B32" s="13">
        <v>3</v>
      </c>
      <c r="C32" s="11" t="s">
        <v>206</v>
      </c>
      <c r="D32" s="13"/>
      <c r="E32" s="13"/>
      <c r="F32" s="13"/>
      <c r="G32" s="1"/>
      <c r="H32" s="1"/>
      <c r="I32" s="1"/>
    </row>
    <row r="33" spans="1:9" x14ac:dyDescent="0.25">
      <c r="A33" s="13"/>
      <c r="B33" s="13">
        <v>0</v>
      </c>
      <c r="C33" s="11" t="s">
        <v>199</v>
      </c>
      <c r="D33" s="13"/>
      <c r="E33" s="13"/>
      <c r="F33" s="13"/>
      <c r="G33" s="1"/>
      <c r="H33" s="1"/>
      <c r="I33" s="1"/>
    </row>
    <row r="34" spans="1:9" ht="63.75" x14ac:dyDescent="0.25">
      <c r="A34" s="13" t="s">
        <v>77</v>
      </c>
      <c r="B34" s="13">
        <v>4</v>
      </c>
      <c r="C34" s="7">
        <v>0</v>
      </c>
      <c r="D34" s="13" t="s">
        <v>8</v>
      </c>
      <c r="E34" s="13" t="s">
        <v>17</v>
      </c>
      <c r="F34" s="13" t="s">
        <v>268</v>
      </c>
      <c r="G34" s="1"/>
      <c r="H34" s="1"/>
      <c r="I34" s="1"/>
    </row>
    <row r="35" spans="1:9" x14ac:dyDescent="0.25">
      <c r="A35" s="13"/>
      <c r="B35" s="13">
        <v>0</v>
      </c>
      <c r="C35" s="13" t="s">
        <v>73</v>
      </c>
      <c r="D35" s="13"/>
      <c r="E35" s="13"/>
      <c r="F35" s="13"/>
      <c r="G35" s="1"/>
      <c r="H35" s="1"/>
      <c r="I35" s="1"/>
    </row>
    <row r="36" spans="1:9" x14ac:dyDescent="0.25">
      <c r="A36" s="13"/>
      <c r="B36" s="13"/>
      <c r="C36" s="13"/>
      <c r="D36" s="13"/>
      <c r="E36" s="13"/>
      <c r="F36" s="13"/>
      <c r="G36" s="1"/>
      <c r="H36" s="1"/>
      <c r="I36" s="1"/>
    </row>
    <row r="37" spans="1:9" ht="114.75" x14ac:dyDescent="0.25">
      <c r="A37" s="13" t="s">
        <v>19</v>
      </c>
      <c r="B37" s="13">
        <v>4</v>
      </c>
      <c r="C37" s="13" t="s">
        <v>192</v>
      </c>
      <c r="D37" s="13" t="s">
        <v>8</v>
      </c>
      <c r="E37" s="16" t="s">
        <v>218</v>
      </c>
      <c r="F37" s="13" t="s">
        <v>142</v>
      </c>
      <c r="G37" s="1"/>
      <c r="H37" s="1"/>
      <c r="I37" s="1"/>
    </row>
    <row r="38" spans="1:9" ht="51" x14ac:dyDescent="0.25">
      <c r="A38" s="13"/>
      <c r="B38" s="13">
        <v>0</v>
      </c>
      <c r="C38" s="13" t="s">
        <v>90</v>
      </c>
      <c r="D38" s="13"/>
      <c r="E38" s="13"/>
      <c r="F38" s="13"/>
      <c r="G38" s="1"/>
      <c r="H38" s="1"/>
      <c r="I38" s="1"/>
    </row>
    <row r="39" spans="1:9" x14ac:dyDescent="0.25">
      <c r="A39" s="13"/>
      <c r="B39" s="13"/>
      <c r="C39" s="13"/>
      <c r="D39" s="13"/>
      <c r="E39" s="13"/>
      <c r="F39" s="13"/>
      <c r="G39" s="1"/>
      <c r="H39" s="1"/>
      <c r="I39" s="1"/>
    </row>
    <row r="40" spans="1:9" ht="105.75" customHeight="1" x14ac:dyDescent="0.25">
      <c r="A40" s="13" t="s">
        <v>259</v>
      </c>
      <c r="B40" s="13">
        <v>4</v>
      </c>
      <c r="C40" s="13" t="s">
        <v>270</v>
      </c>
      <c r="D40" s="13" t="s">
        <v>8</v>
      </c>
      <c r="E40" s="13" t="s">
        <v>264</v>
      </c>
      <c r="F40" s="13" t="s">
        <v>266</v>
      </c>
      <c r="G40" s="1"/>
      <c r="H40" s="1"/>
      <c r="I40" s="1"/>
    </row>
    <row r="41" spans="1:9" ht="15.75" customHeight="1" x14ac:dyDescent="0.25">
      <c r="A41" s="13"/>
      <c r="B41" s="13">
        <v>0</v>
      </c>
      <c r="C41" s="13" t="s">
        <v>254</v>
      </c>
      <c r="D41" s="13"/>
      <c r="E41" s="13"/>
      <c r="F41" s="13"/>
      <c r="G41" s="1"/>
      <c r="H41" s="1"/>
      <c r="I41" s="1"/>
    </row>
    <row r="42" spans="1:9" x14ac:dyDescent="0.25">
      <c r="A42" s="13"/>
      <c r="B42" s="13"/>
      <c r="C42" s="11"/>
      <c r="D42" s="13"/>
      <c r="E42" s="13"/>
      <c r="F42" s="13"/>
      <c r="G42" s="1"/>
      <c r="H42" s="1"/>
      <c r="I42" s="1"/>
    </row>
    <row r="43" spans="1:9" ht="25.5" x14ac:dyDescent="0.25">
      <c r="A43" s="13" t="s">
        <v>188</v>
      </c>
      <c r="B43" s="13">
        <v>4</v>
      </c>
      <c r="C43" s="13" t="s">
        <v>270</v>
      </c>
      <c r="D43" s="13" t="s">
        <v>8</v>
      </c>
      <c r="E43" s="13" t="s">
        <v>264</v>
      </c>
      <c r="F43" s="13" t="s">
        <v>266</v>
      </c>
      <c r="G43" s="1"/>
      <c r="H43" s="1"/>
      <c r="I43" s="1"/>
    </row>
    <row r="44" spans="1:9" ht="15.75" customHeight="1" x14ac:dyDescent="0.25">
      <c r="A44" s="13"/>
      <c r="B44" s="13">
        <v>0</v>
      </c>
      <c r="C44" s="13" t="s">
        <v>254</v>
      </c>
      <c r="D44" s="13"/>
      <c r="E44" s="13"/>
      <c r="F44" s="13"/>
      <c r="G44" s="1"/>
      <c r="H44" s="1"/>
      <c r="I44" s="1"/>
    </row>
    <row r="45" spans="1:9" x14ac:dyDescent="0.25">
      <c r="A45" s="13"/>
      <c r="B45" s="13"/>
      <c r="C45" s="11"/>
      <c r="D45" s="13"/>
      <c r="E45" s="13"/>
      <c r="F45" s="13"/>
      <c r="G45" s="1"/>
      <c r="H45" s="1"/>
      <c r="I45" s="1"/>
    </row>
    <row r="46" spans="1:9" ht="38.25" x14ac:dyDescent="0.25">
      <c r="A46" s="13" t="s">
        <v>39</v>
      </c>
      <c r="B46" s="13">
        <v>2</v>
      </c>
      <c r="C46" s="34" t="s">
        <v>87</v>
      </c>
      <c r="D46" s="8" t="s">
        <v>63</v>
      </c>
      <c r="E46" s="8"/>
      <c r="F46" s="8" t="s">
        <v>202</v>
      </c>
      <c r="G46" s="1"/>
      <c r="H46" s="1"/>
      <c r="I46" s="1"/>
    </row>
    <row r="47" spans="1:9" x14ac:dyDescent="0.25">
      <c r="A47" s="13"/>
      <c r="B47" s="13">
        <v>0</v>
      </c>
      <c r="C47" s="34" t="s">
        <v>100</v>
      </c>
      <c r="D47" s="8"/>
      <c r="E47" s="8"/>
      <c r="F47" s="8"/>
      <c r="G47" s="1"/>
      <c r="H47" s="1"/>
      <c r="I47" s="1"/>
    </row>
    <row r="48" spans="1:9" x14ac:dyDescent="0.25">
      <c r="A48" s="13"/>
      <c r="B48" s="13"/>
      <c r="C48" s="8"/>
      <c r="D48" s="8"/>
      <c r="E48" s="8"/>
      <c r="F48" s="8"/>
      <c r="G48" s="1"/>
      <c r="H48" s="1"/>
      <c r="I48" s="1"/>
    </row>
    <row r="49" spans="1:9" ht="51" x14ac:dyDescent="0.25">
      <c r="A49" s="13" t="s">
        <v>40</v>
      </c>
      <c r="B49" s="13">
        <v>2</v>
      </c>
      <c r="C49" s="34">
        <v>1</v>
      </c>
      <c r="D49" s="8" t="s">
        <v>8</v>
      </c>
      <c r="E49" s="8"/>
      <c r="F49" s="8" t="s">
        <v>202</v>
      </c>
      <c r="G49" s="1"/>
      <c r="H49" s="1"/>
      <c r="I49" s="1"/>
    </row>
    <row r="50" spans="1:9" x14ac:dyDescent="0.25">
      <c r="A50" s="13"/>
      <c r="B50" s="13">
        <v>0</v>
      </c>
      <c r="C50" s="13" t="s">
        <v>86</v>
      </c>
      <c r="D50" s="13"/>
      <c r="E50" s="13"/>
      <c r="F50" s="13"/>
      <c r="G50" s="1"/>
      <c r="H50" s="1"/>
      <c r="I50" s="1"/>
    </row>
    <row r="51" spans="1:9" x14ac:dyDescent="0.25">
      <c r="A51" s="13"/>
      <c r="B51" s="13"/>
      <c r="C51" s="13"/>
      <c r="D51" s="13"/>
      <c r="E51" s="13"/>
      <c r="F51" s="13"/>
      <c r="G51" s="1"/>
      <c r="H51" s="1"/>
      <c r="I51" s="1"/>
    </row>
    <row r="52" spans="1:9" ht="89.25" x14ac:dyDescent="0.25">
      <c r="A52" s="13" t="s">
        <v>246</v>
      </c>
      <c r="B52" s="23">
        <v>3</v>
      </c>
      <c r="C52" s="13">
        <v>1</v>
      </c>
      <c r="D52" s="13" t="s">
        <v>256</v>
      </c>
      <c r="E52" s="13" t="s">
        <v>247</v>
      </c>
      <c r="F52" s="13" t="s">
        <v>128</v>
      </c>
      <c r="G52" s="1"/>
      <c r="H52" s="1"/>
      <c r="I52" s="1"/>
    </row>
    <row r="53" spans="1:9" ht="25.5" x14ac:dyDescent="0.25">
      <c r="A53" s="13"/>
      <c r="B53" s="23">
        <v>0</v>
      </c>
      <c r="C53" s="13">
        <v>0</v>
      </c>
      <c r="D53" s="13" t="s">
        <v>257</v>
      </c>
      <c r="E53" s="13"/>
      <c r="F53" s="13"/>
      <c r="G53" s="1"/>
      <c r="H53" s="1"/>
      <c r="I53" s="1"/>
    </row>
    <row r="54" spans="1:9" x14ac:dyDescent="0.25">
      <c r="A54" s="13"/>
      <c r="B54" s="23"/>
      <c r="C54" s="13"/>
      <c r="D54" s="13"/>
      <c r="E54" s="13"/>
      <c r="F54" s="13"/>
      <c r="G54" s="1"/>
      <c r="H54" s="1"/>
      <c r="I54" s="1"/>
    </row>
    <row r="55" spans="1:9" ht="102" x14ac:dyDescent="0.25">
      <c r="A55" s="13" t="s">
        <v>249</v>
      </c>
      <c r="B55" s="23">
        <v>7</v>
      </c>
      <c r="C55" s="13">
        <v>1</v>
      </c>
      <c r="D55" s="13" t="s">
        <v>256</v>
      </c>
      <c r="E55" s="13"/>
      <c r="F55" s="13" t="s">
        <v>251</v>
      </c>
      <c r="G55" s="1"/>
      <c r="H55" s="1"/>
      <c r="I55" s="1"/>
    </row>
    <row r="56" spans="1:9" ht="25.5" x14ac:dyDescent="0.25">
      <c r="A56" s="13"/>
      <c r="B56" s="23">
        <v>0</v>
      </c>
      <c r="C56" s="13">
        <v>0</v>
      </c>
      <c r="D56" s="13" t="s">
        <v>257</v>
      </c>
      <c r="E56" s="13"/>
      <c r="F56" s="13"/>
      <c r="G56" s="1"/>
      <c r="H56" s="1"/>
      <c r="I56" s="1"/>
    </row>
    <row r="57" spans="1:9" x14ac:dyDescent="0.25">
      <c r="A57" s="13"/>
      <c r="B57" s="23"/>
      <c r="C57" s="13"/>
      <c r="D57" s="13"/>
      <c r="E57" s="13"/>
      <c r="F57" s="13"/>
      <c r="G57" s="1"/>
      <c r="H57" s="1"/>
      <c r="I57" s="1"/>
    </row>
    <row r="58" spans="1:9" ht="191.25" x14ac:dyDescent="0.25">
      <c r="A58" s="8" t="s">
        <v>243</v>
      </c>
      <c r="B58" s="23">
        <v>8</v>
      </c>
      <c r="C58" s="7" t="s">
        <v>95</v>
      </c>
      <c r="D58" s="13" t="s">
        <v>8</v>
      </c>
      <c r="E58" s="13" t="s">
        <v>123</v>
      </c>
      <c r="F58" s="13" t="s">
        <v>127</v>
      </c>
      <c r="G58" s="1"/>
      <c r="H58" s="1"/>
      <c r="I58" s="1"/>
    </row>
    <row r="59" spans="1:9" ht="25.5" x14ac:dyDescent="0.25">
      <c r="A59" s="13"/>
      <c r="B59" s="23">
        <v>5</v>
      </c>
      <c r="C59" s="13" t="s">
        <v>115</v>
      </c>
      <c r="D59" s="13"/>
      <c r="E59" s="13"/>
      <c r="F59" s="13"/>
      <c r="G59" s="1"/>
      <c r="H59" s="1"/>
      <c r="I59" s="1"/>
    </row>
    <row r="60" spans="1:9" x14ac:dyDescent="0.25">
      <c r="A60" s="13"/>
      <c r="B60" s="23">
        <v>0</v>
      </c>
      <c r="C60" s="13" t="s">
        <v>116</v>
      </c>
      <c r="D60" s="13"/>
      <c r="E60" s="13"/>
      <c r="F60" s="13"/>
      <c r="G60" s="1"/>
      <c r="H60" s="1"/>
      <c r="I60" s="1"/>
    </row>
    <row r="61" spans="1:9" ht="38.25" x14ac:dyDescent="0.25">
      <c r="A61" s="8" t="s">
        <v>248</v>
      </c>
      <c r="B61" s="8">
        <v>7</v>
      </c>
      <c r="C61" s="11" t="s">
        <v>93</v>
      </c>
      <c r="D61" s="8" t="s">
        <v>8</v>
      </c>
      <c r="E61" s="8" t="s">
        <v>264</v>
      </c>
      <c r="F61" s="8" t="s">
        <v>266</v>
      </c>
      <c r="G61" s="1"/>
      <c r="H61" s="1"/>
      <c r="I61" s="1"/>
    </row>
    <row r="62" spans="1:9" ht="25.5" x14ac:dyDescent="0.25">
      <c r="A62" s="8"/>
      <c r="B62" s="8">
        <v>5</v>
      </c>
      <c r="C62" s="12" t="s">
        <v>206</v>
      </c>
      <c r="D62" s="13"/>
      <c r="E62" s="38"/>
      <c r="F62" s="13"/>
      <c r="G62" s="1"/>
      <c r="H62" s="1"/>
      <c r="I62" s="1"/>
    </row>
    <row r="63" spans="1:9" x14ac:dyDescent="0.25">
      <c r="A63" s="8"/>
      <c r="B63" s="8">
        <v>0</v>
      </c>
      <c r="C63" s="12" t="s">
        <v>199</v>
      </c>
      <c r="D63" s="13"/>
      <c r="E63" s="38"/>
      <c r="F63" s="13"/>
      <c r="G63" s="1"/>
      <c r="H63" s="1"/>
      <c r="I63" s="1"/>
    </row>
    <row r="64" spans="1:9" ht="76.5" x14ac:dyDescent="0.25">
      <c r="A64" s="13" t="s">
        <v>18</v>
      </c>
      <c r="B64" s="23">
        <v>7</v>
      </c>
      <c r="C64" s="59">
        <v>1</v>
      </c>
      <c r="D64" s="13" t="s">
        <v>256</v>
      </c>
      <c r="E64" s="13" t="s">
        <v>340</v>
      </c>
      <c r="F64" s="13" t="s">
        <v>339</v>
      </c>
      <c r="G64" s="1"/>
      <c r="H64" s="1"/>
      <c r="I64" s="1"/>
    </row>
    <row r="65" spans="1:9" ht="25.5" x14ac:dyDescent="0.25">
      <c r="A65" s="13"/>
      <c r="B65" s="23">
        <v>0</v>
      </c>
      <c r="C65" s="60">
        <v>0</v>
      </c>
      <c r="D65" s="13" t="s">
        <v>257</v>
      </c>
      <c r="E65" s="13"/>
      <c r="F65" s="13"/>
      <c r="G65" s="1"/>
      <c r="H65" s="1"/>
      <c r="I65" s="1"/>
    </row>
    <row r="66" spans="1:9" x14ac:dyDescent="0.25">
      <c r="A66" s="13"/>
      <c r="B66" s="23"/>
      <c r="C66" s="12"/>
      <c r="D66" s="13"/>
      <c r="E66" s="13"/>
      <c r="F66" s="13"/>
      <c r="G66" s="1"/>
      <c r="H66" s="1"/>
      <c r="I66" s="1"/>
    </row>
    <row r="67" spans="1:9" ht="51" x14ac:dyDescent="0.25">
      <c r="A67" s="8" t="s">
        <v>314</v>
      </c>
      <c r="B67" s="23">
        <v>8</v>
      </c>
      <c r="C67" s="7">
        <v>1</v>
      </c>
      <c r="D67" s="13" t="s">
        <v>8</v>
      </c>
      <c r="E67" s="8" t="s">
        <v>264</v>
      </c>
      <c r="F67" s="8" t="s">
        <v>266</v>
      </c>
      <c r="G67" s="1"/>
      <c r="H67" s="1"/>
      <c r="I67" s="1"/>
    </row>
    <row r="68" spans="1:9" ht="25.5" x14ac:dyDescent="0.25">
      <c r="A68" s="8"/>
      <c r="B68" s="23">
        <v>5</v>
      </c>
      <c r="C68" s="13" t="s">
        <v>93</v>
      </c>
      <c r="D68" s="13"/>
      <c r="E68" s="13"/>
      <c r="F68" s="8"/>
      <c r="G68" s="1"/>
      <c r="H68" s="1"/>
      <c r="I68" s="1"/>
    </row>
    <row r="69" spans="1:9" x14ac:dyDescent="0.25">
      <c r="A69" s="8"/>
      <c r="B69" s="23">
        <v>0</v>
      </c>
      <c r="C69" s="13" t="s">
        <v>81</v>
      </c>
      <c r="D69" s="13"/>
      <c r="E69" s="13"/>
      <c r="F69" s="8"/>
      <c r="G69" s="1"/>
      <c r="H69" s="1"/>
      <c r="I69" s="1"/>
    </row>
    <row r="70" spans="1:9" ht="63.75" x14ac:dyDescent="0.25">
      <c r="A70" s="5" t="s">
        <v>297</v>
      </c>
      <c r="B70" s="51">
        <v>8</v>
      </c>
      <c r="C70" s="52" t="s">
        <v>93</v>
      </c>
      <c r="D70" s="5" t="s">
        <v>8</v>
      </c>
      <c r="E70" s="5" t="s">
        <v>264</v>
      </c>
      <c r="F70" s="5" t="s">
        <v>266</v>
      </c>
      <c r="G70" s="1"/>
      <c r="H70" s="1"/>
      <c r="I70" s="1"/>
    </row>
    <row r="71" spans="1:9" ht="25.5" x14ac:dyDescent="0.25">
      <c r="A71" s="13"/>
      <c r="B71" s="14">
        <v>5</v>
      </c>
      <c r="C71" s="12" t="s">
        <v>206</v>
      </c>
      <c r="D71" s="13"/>
      <c r="E71" s="13"/>
      <c r="F71" s="13"/>
      <c r="G71" s="1"/>
      <c r="H71" s="1"/>
      <c r="I71" s="1"/>
    </row>
    <row r="72" spans="1:9" x14ac:dyDescent="0.25">
      <c r="A72" s="13"/>
      <c r="B72" s="14">
        <v>0</v>
      </c>
      <c r="C72" s="12" t="s">
        <v>199</v>
      </c>
      <c r="D72" s="13"/>
      <c r="E72" s="13"/>
      <c r="F72" s="13"/>
      <c r="G72" s="1"/>
      <c r="H72" s="1"/>
      <c r="I72" s="1"/>
    </row>
    <row r="73" spans="1:9" ht="306" x14ac:dyDescent="0.25">
      <c r="A73" s="13" t="s">
        <v>321</v>
      </c>
      <c r="B73" s="23">
        <v>8</v>
      </c>
      <c r="C73" s="7" t="s">
        <v>363</v>
      </c>
      <c r="D73" s="13" t="s">
        <v>174</v>
      </c>
      <c r="E73" s="13" t="s">
        <v>357</v>
      </c>
      <c r="F73" s="13" t="s">
        <v>333</v>
      </c>
      <c r="G73" s="1"/>
      <c r="H73" s="1"/>
      <c r="I73" s="1"/>
    </row>
    <row r="74" spans="1:9" ht="25.5" x14ac:dyDescent="0.25">
      <c r="A74" s="13"/>
      <c r="B74" s="23">
        <v>0</v>
      </c>
      <c r="C74" s="7" t="s">
        <v>362</v>
      </c>
      <c r="D74" s="13"/>
      <c r="E74" s="13"/>
      <c r="F74" s="13"/>
      <c r="G74" s="1"/>
      <c r="H74" s="1"/>
      <c r="I74" s="1"/>
    </row>
    <row r="75" spans="1:9" x14ac:dyDescent="0.25">
      <c r="A75" s="13"/>
      <c r="B75" s="14"/>
      <c r="C75" s="13"/>
      <c r="D75" s="13"/>
      <c r="E75" s="13"/>
      <c r="F75" s="13"/>
      <c r="G75" s="1"/>
      <c r="H75" s="1"/>
      <c r="I75" s="1"/>
    </row>
    <row r="76" spans="1:9" ht="331.5" x14ac:dyDescent="0.25">
      <c r="A76" s="13" t="s">
        <v>245</v>
      </c>
      <c r="B76" s="14">
        <v>8</v>
      </c>
      <c r="C76" s="7">
        <v>1</v>
      </c>
      <c r="D76" s="13" t="s">
        <v>191</v>
      </c>
      <c r="E76" s="13" t="s">
        <v>358</v>
      </c>
      <c r="F76" s="13" t="s">
        <v>136</v>
      </c>
      <c r="G76" s="1"/>
      <c r="H76" s="1"/>
      <c r="I76" s="1"/>
    </row>
    <row r="77" spans="1:9" ht="25.5" x14ac:dyDescent="0.25">
      <c r="A77" s="13"/>
      <c r="B77" s="14">
        <v>5</v>
      </c>
      <c r="C77" s="13" t="s">
        <v>250</v>
      </c>
      <c r="D77" s="13"/>
      <c r="E77" s="13"/>
      <c r="F77" s="13"/>
      <c r="G77" s="1"/>
      <c r="H77" s="1"/>
      <c r="I77" s="1"/>
    </row>
    <row r="78" spans="1:9" x14ac:dyDescent="0.25">
      <c r="A78" s="8"/>
      <c r="B78" s="23">
        <v>0</v>
      </c>
      <c r="C78" s="13" t="s">
        <v>84</v>
      </c>
      <c r="D78" s="13"/>
      <c r="E78" s="13"/>
      <c r="F78" s="13"/>
      <c r="G78" s="1"/>
      <c r="H78" s="1"/>
      <c r="I78" s="1"/>
    </row>
    <row r="79" spans="1:9" x14ac:dyDescent="0.25">
      <c r="A79" s="13" t="s">
        <v>124</v>
      </c>
      <c r="B79" s="14">
        <f>B4+B7+B10+B13+B16+B19+B22+B25+B28+B31+B34+B37+B40+B43+B46+B49+B52+B55+B58+B61+B64+B67+B70+B73+B76</f>
        <v>150</v>
      </c>
      <c r="C79" s="14"/>
      <c r="D79" s="14"/>
      <c r="E79" s="14"/>
      <c r="F79" s="14"/>
      <c r="G79" s="1"/>
      <c r="H79" s="1"/>
      <c r="I79" s="1"/>
    </row>
    <row r="80" spans="1:9" x14ac:dyDescent="0.25">
      <c r="A80" s="13" t="s">
        <v>132</v>
      </c>
      <c r="B80" s="14">
        <v>25</v>
      </c>
      <c r="C80" s="14"/>
      <c r="D80" s="14"/>
      <c r="E80" s="14"/>
      <c r="F80" s="14"/>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sheetData>
  <mergeCells count="2">
    <mergeCell ref="A2:F2"/>
    <mergeCell ref="B1:F1"/>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165"/>
  <sheetViews>
    <sheetView workbookViewId="0">
      <pane xSplit="5" ySplit="3" topLeftCell="F55" activePane="bottomRight" state="frozen"/>
      <selection pane="topRight" activeCell="M1" sqref="M1"/>
      <selection pane="bottomLeft" activeCell="A3" sqref="A3"/>
      <selection pane="bottomRight" activeCell="K3" sqref="K3"/>
    </sheetView>
  </sheetViews>
  <sheetFormatPr defaultRowHeight="15" x14ac:dyDescent="0.25"/>
  <cols>
    <col min="1" max="1" width="35.7109375" style="27" customWidth="1"/>
    <col min="2" max="6" width="9.7109375" style="27" customWidth="1"/>
    <col min="7" max="7" width="8.7109375" customWidth="1"/>
  </cols>
  <sheetData>
    <row r="1" spans="1:8" ht="114.75" customHeight="1" x14ac:dyDescent="0.25">
      <c r="A1" s="31"/>
      <c r="B1" s="63" t="s">
        <v>409</v>
      </c>
      <c r="C1" s="63"/>
      <c r="D1" s="63"/>
      <c r="E1" s="63"/>
      <c r="F1" s="63"/>
    </row>
    <row r="2" spans="1:8" ht="94.5" customHeight="1" x14ac:dyDescent="0.25">
      <c r="A2" s="62" t="s">
        <v>435</v>
      </c>
      <c r="B2" s="62"/>
      <c r="C2" s="62"/>
      <c r="D2" s="62"/>
      <c r="E2" s="62"/>
      <c r="F2" s="62"/>
    </row>
    <row r="3" spans="1:8" ht="152.25" customHeight="1" x14ac:dyDescent="0.25">
      <c r="A3" s="19" t="s">
        <v>143</v>
      </c>
      <c r="B3" s="17" t="s">
        <v>144</v>
      </c>
      <c r="C3" s="18" t="s">
        <v>3</v>
      </c>
      <c r="D3" s="18" t="s">
        <v>2</v>
      </c>
      <c r="E3" s="18" t="s">
        <v>1</v>
      </c>
      <c r="F3" s="18" t="s">
        <v>260</v>
      </c>
      <c r="G3" s="1"/>
      <c r="H3" s="1"/>
    </row>
    <row r="4" spans="1:8" ht="51.75" customHeight="1" x14ac:dyDescent="0.25">
      <c r="A4" s="13" t="s">
        <v>179</v>
      </c>
      <c r="B4" s="13">
        <v>18</v>
      </c>
      <c r="C4" s="11" t="s">
        <v>93</v>
      </c>
      <c r="D4" s="13" t="s">
        <v>180</v>
      </c>
      <c r="E4" s="13" t="s">
        <v>267</v>
      </c>
      <c r="F4" s="13" t="s">
        <v>265</v>
      </c>
      <c r="G4" s="1"/>
      <c r="H4" s="1"/>
    </row>
    <row r="5" spans="1:8" ht="25.5" x14ac:dyDescent="0.25">
      <c r="A5" s="8"/>
      <c r="B5" s="8">
        <v>11</v>
      </c>
      <c r="C5" s="12" t="s">
        <v>206</v>
      </c>
      <c r="D5" s="8"/>
      <c r="E5" s="8"/>
      <c r="F5" s="13"/>
      <c r="G5" s="1"/>
      <c r="H5" s="1"/>
    </row>
    <row r="6" spans="1:8" x14ac:dyDescent="0.25">
      <c r="A6" s="8"/>
      <c r="B6" s="8">
        <v>0</v>
      </c>
      <c r="C6" s="12" t="s">
        <v>199</v>
      </c>
      <c r="D6" s="8"/>
      <c r="E6" s="8"/>
      <c r="F6" s="13"/>
      <c r="G6" s="1"/>
      <c r="H6" s="1"/>
    </row>
    <row r="7" spans="1:8" ht="25.5" x14ac:dyDescent="0.25">
      <c r="A7" s="8" t="s">
        <v>181</v>
      </c>
      <c r="B7" s="8">
        <v>11</v>
      </c>
      <c r="C7" s="12" t="s">
        <v>93</v>
      </c>
      <c r="D7" s="13" t="s">
        <v>62</v>
      </c>
      <c r="E7" s="13" t="s">
        <v>262</v>
      </c>
      <c r="F7" s="13" t="s">
        <v>261</v>
      </c>
      <c r="G7" s="1"/>
      <c r="H7" s="1"/>
    </row>
    <row r="8" spans="1:8" ht="25.5" x14ac:dyDescent="0.25">
      <c r="A8" s="8"/>
      <c r="B8" s="8">
        <v>7</v>
      </c>
      <c r="C8" s="12" t="s">
        <v>206</v>
      </c>
      <c r="D8" s="8"/>
      <c r="E8" s="8"/>
      <c r="F8" s="13"/>
      <c r="G8" s="1"/>
      <c r="H8" s="1"/>
    </row>
    <row r="9" spans="1:8" x14ac:dyDescent="0.25">
      <c r="A9" s="8"/>
      <c r="B9" s="8">
        <v>0</v>
      </c>
      <c r="C9" s="12" t="s">
        <v>199</v>
      </c>
      <c r="D9" s="8"/>
      <c r="E9" s="8"/>
      <c r="F9" s="13"/>
      <c r="G9" s="1"/>
      <c r="H9" s="1"/>
    </row>
    <row r="10" spans="1:8" ht="25.5" x14ac:dyDescent="0.25">
      <c r="A10" s="8" t="s">
        <v>353</v>
      </c>
      <c r="B10" s="8">
        <v>10</v>
      </c>
      <c r="C10" s="12" t="s">
        <v>93</v>
      </c>
      <c r="D10" s="13" t="s">
        <v>62</v>
      </c>
      <c r="E10" s="13" t="s">
        <v>263</v>
      </c>
      <c r="F10" s="13" t="s">
        <v>261</v>
      </c>
      <c r="G10" s="1"/>
      <c r="H10" s="1"/>
    </row>
    <row r="11" spans="1:8" ht="25.5" x14ac:dyDescent="0.25">
      <c r="A11" s="8"/>
      <c r="B11" s="8">
        <v>6</v>
      </c>
      <c r="C11" s="12" t="s">
        <v>206</v>
      </c>
      <c r="D11" s="8"/>
      <c r="E11" s="8"/>
      <c r="F11" s="13"/>
      <c r="G11" s="1"/>
      <c r="H11" s="1"/>
    </row>
    <row r="12" spans="1:8" x14ac:dyDescent="0.25">
      <c r="A12" s="8"/>
      <c r="B12" s="8">
        <v>0</v>
      </c>
      <c r="C12" s="12" t="s">
        <v>199</v>
      </c>
      <c r="D12" s="8"/>
      <c r="E12" s="8"/>
      <c r="F12" s="13"/>
      <c r="G12" s="1"/>
      <c r="H12" s="1"/>
    </row>
    <row r="13" spans="1:8" ht="25.5" x14ac:dyDescent="0.25">
      <c r="A13" s="8" t="s">
        <v>48</v>
      </c>
      <c r="B13" s="8">
        <v>5</v>
      </c>
      <c r="C13" s="12" t="s">
        <v>93</v>
      </c>
      <c r="D13" s="8" t="s">
        <v>8</v>
      </c>
      <c r="E13" s="13" t="s">
        <v>264</v>
      </c>
      <c r="F13" s="13" t="s">
        <v>261</v>
      </c>
      <c r="G13" s="1"/>
      <c r="H13" s="1"/>
    </row>
    <row r="14" spans="1:8" ht="25.5" x14ac:dyDescent="0.25">
      <c r="A14" s="8"/>
      <c r="B14" s="8">
        <v>3</v>
      </c>
      <c r="C14" s="12" t="s">
        <v>206</v>
      </c>
      <c r="D14" s="8"/>
      <c r="E14" s="8"/>
      <c r="F14" s="13"/>
      <c r="G14" s="1"/>
      <c r="H14" s="1"/>
    </row>
    <row r="15" spans="1:8" x14ac:dyDescent="0.25">
      <c r="A15" s="8"/>
      <c r="B15" s="8">
        <v>0</v>
      </c>
      <c r="C15" s="12" t="s">
        <v>199</v>
      </c>
      <c r="D15" s="8"/>
      <c r="E15" s="8"/>
      <c r="F15" s="13"/>
      <c r="G15" s="1"/>
      <c r="H15" s="1"/>
    </row>
    <row r="16" spans="1:8" ht="25.5" x14ac:dyDescent="0.25">
      <c r="A16" s="13" t="s">
        <v>76</v>
      </c>
      <c r="B16" s="13">
        <v>5</v>
      </c>
      <c r="C16" s="13" t="s">
        <v>270</v>
      </c>
      <c r="D16" s="8" t="s">
        <v>8</v>
      </c>
      <c r="E16" s="13" t="s">
        <v>264</v>
      </c>
      <c r="F16" s="13" t="s">
        <v>261</v>
      </c>
      <c r="G16" s="1"/>
      <c r="H16" s="1"/>
    </row>
    <row r="17" spans="1:8" ht="25.5" x14ac:dyDescent="0.25">
      <c r="A17" s="13"/>
      <c r="B17" s="13">
        <v>0</v>
      </c>
      <c r="C17" s="13" t="s">
        <v>254</v>
      </c>
      <c r="D17" s="13"/>
      <c r="E17" s="13"/>
      <c r="F17" s="13"/>
      <c r="G17" s="1"/>
      <c r="H17" s="1"/>
    </row>
    <row r="18" spans="1:8" x14ac:dyDescent="0.25">
      <c r="A18" s="13"/>
      <c r="B18" s="13"/>
      <c r="C18" s="13"/>
      <c r="D18" s="13"/>
      <c r="E18" s="13"/>
      <c r="F18" s="13"/>
      <c r="G18" s="1"/>
      <c r="H18" s="1"/>
    </row>
    <row r="19" spans="1:8" ht="25.5" x14ac:dyDescent="0.25">
      <c r="A19" s="13" t="s">
        <v>44</v>
      </c>
      <c r="B19" s="13">
        <v>4</v>
      </c>
      <c r="C19" s="13" t="s">
        <v>270</v>
      </c>
      <c r="D19" s="8" t="s">
        <v>8</v>
      </c>
      <c r="E19" s="13" t="s">
        <v>264</v>
      </c>
      <c r="F19" s="13" t="s">
        <v>261</v>
      </c>
      <c r="G19" s="1"/>
      <c r="H19" s="1"/>
    </row>
    <row r="20" spans="1:8" ht="25.5" x14ac:dyDescent="0.25">
      <c r="A20" s="13"/>
      <c r="B20" s="13">
        <v>3</v>
      </c>
      <c r="C20" s="13" t="s">
        <v>200</v>
      </c>
      <c r="D20" s="13"/>
      <c r="E20" s="13"/>
      <c r="F20" s="13"/>
      <c r="G20" s="1"/>
      <c r="H20" s="1"/>
    </row>
    <row r="21" spans="1:8" ht="13.5" customHeight="1" x14ac:dyDescent="0.25">
      <c r="A21" s="13"/>
      <c r="B21" s="13">
        <v>0</v>
      </c>
      <c r="C21" s="11" t="s">
        <v>201</v>
      </c>
      <c r="D21" s="13"/>
      <c r="E21" s="13"/>
      <c r="F21" s="13"/>
      <c r="G21" s="1"/>
      <c r="H21" s="1"/>
    </row>
    <row r="22" spans="1:8" ht="350.1" customHeight="1" x14ac:dyDescent="0.25">
      <c r="A22" s="13" t="s">
        <v>272</v>
      </c>
      <c r="B22" s="13">
        <v>5</v>
      </c>
      <c r="C22" s="13">
        <v>0</v>
      </c>
      <c r="D22" s="13" t="s">
        <v>211</v>
      </c>
      <c r="E22" s="13"/>
      <c r="F22" s="13" t="s">
        <v>273</v>
      </c>
      <c r="G22" s="1"/>
      <c r="H22" s="1"/>
    </row>
    <row r="23" spans="1:8" x14ac:dyDescent="0.25">
      <c r="A23" s="13"/>
      <c r="B23" s="13">
        <v>0</v>
      </c>
      <c r="C23" s="13" t="s">
        <v>212</v>
      </c>
      <c r="D23" s="13"/>
      <c r="E23" s="13"/>
      <c r="F23" s="13"/>
      <c r="G23" s="1"/>
      <c r="H23" s="1"/>
    </row>
    <row r="24" spans="1:8" x14ac:dyDescent="0.25">
      <c r="A24" s="13"/>
      <c r="B24" s="13"/>
      <c r="C24" s="13"/>
      <c r="D24" s="13"/>
      <c r="E24" s="13"/>
      <c r="F24" s="13"/>
      <c r="G24" s="1"/>
      <c r="H24" s="1"/>
    </row>
    <row r="25" spans="1:8" ht="51" x14ac:dyDescent="0.25">
      <c r="A25" s="13" t="s">
        <v>43</v>
      </c>
      <c r="B25" s="13">
        <v>5</v>
      </c>
      <c r="C25" s="11" t="s">
        <v>93</v>
      </c>
      <c r="D25" s="13" t="s">
        <v>8</v>
      </c>
      <c r="E25" s="13" t="s">
        <v>185</v>
      </c>
      <c r="F25" s="13" t="s">
        <v>176</v>
      </c>
      <c r="G25" s="1"/>
      <c r="H25" s="1"/>
    </row>
    <row r="26" spans="1:8" ht="25.5" x14ac:dyDescent="0.25">
      <c r="A26" s="13"/>
      <c r="B26" s="13">
        <v>3</v>
      </c>
      <c r="C26" s="11" t="s">
        <v>206</v>
      </c>
      <c r="D26" s="13"/>
      <c r="E26" s="13"/>
      <c r="F26" s="13"/>
      <c r="G26" s="1"/>
      <c r="H26" s="1"/>
    </row>
    <row r="27" spans="1:8" x14ac:dyDescent="0.25">
      <c r="A27" s="13"/>
      <c r="B27" s="13">
        <v>0</v>
      </c>
      <c r="C27" s="11" t="s">
        <v>199</v>
      </c>
      <c r="D27" s="13"/>
      <c r="E27" s="13"/>
      <c r="F27" s="13"/>
      <c r="G27" s="1"/>
      <c r="H27" s="1"/>
    </row>
    <row r="28" spans="1:8" ht="63.75" x14ac:dyDescent="0.25">
      <c r="A28" s="13" t="s">
        <v>77</v>
      </c>
      <c r="B28" s="13">
        <v>5</v>
      </c>
      <c r="C28" s="7">
        <v>0</v>
      </c>
      <c r="D28" s="13" t="s">
        <v>8</v>
      </c>
      <c r="E28" s="13" t="s">
        <v>17</v>
      </c>
      <c r="F28" s="13" t="s">
        <v>268</v>
      </c>
      <c r="G28" s="1"/>
      <c r="H28" s="1"/>
    </row>
    <row r="29" spans="1:8" x14ac:dyDescent="0.25">
      <c r="A29" s="13"/>
      <c r="B29" s="13">
        <v>0</v>
      </c>
      <c r="C29" s="13" t="s">
        <v>73</v>
      </c>
      <c r="D29" s="13"/>
      <c r="E29" s="13"/>
      <c r="F29" s="13"/>
      <c r="G29" s="1"/>
      <c r="H29" s="1"/>
    </row>
    <row r="30" spans="1:8" x14ac:dyDescent="0.25">
      <c r="A30" s="13"/>
      <c r="B30" s="13"/>
      <c r="C30" s="13"/>
      <c r="D30" s="13"/>
      <c r="E30" s="13"/>
      <c r="F30" s="13"/>
      <c r="G30" s="1"/>
      <c r="H30" s="1"/>
    </row>
    <row r="31" spans="1:8" ht="114.75" x14ac:dyDescent="0.25">
      <c r="A31" s="13" t="s">
        <v>271</v>
      </c>
      <c r="B31" s="13">
        <v>5</v>
      </c>
      <c r="C31" s="13" t="s">
        <v>192</v>
      </c>
      <c r="D31" s="13" t="s">
        <v>8</v>
      </c>
      <c r="E31" s="16" t="s">
        <v>218</v>
      </c>
      <c r="F31" s="13" t="s">
        <v>142</v>
      </c>
      <c r="G31" s="1"/>
      <c r="H31" s="1"/>
    </row>
    <row r="32" spans="1:8" ht="51" x14ac:dyDescent="0.25">
      <c r="A32" s="13"/>
      <c r="B32" s="13">
        <v>0</v>
      </c>
      <c r="C32" s="13" t="s">
        <v>90</v>
      </c>
      <c r="D32" s="13"/>
      <c r="E32" s="13"/>
      <c r="F32" s="13"/>
      <c r="G32" s="1"/>
      <c r="H32" s="1"/>
    </row>
    <row r="33" spans="1:8" x14ac:dyDescent="0.25">
      <c r="A33" s="13"/>
      <c r="B33" s="13"/>
      <c r="C33" s="13"/>
      <c r="D33" s="13"/>
      <c r="E33" s="13"/>
      <c r="F33" s="13"/>
      <c r="G33" s="1"/>
      <c r="H33" s="1"/>
    </row>
    <row r="34" spans="1:8" ht="89.25" x14ac:dyDescent="0.25">
      <c r="A34" s="13" t="s">
        <v>246</v>
      </c>
      <c r="B34" s="23">
        <v>3</v>
      </c>
      <c r="C34" s="13">
        <v>1</v>
      </c>
      <c r="D34" s="13" t="s">
        <v>256</v>
      </c>
      <c r="E34" s="13" t="s">
        <v>247</v>
      </c>
      <c r="F34" s="13" t="s">
        <v>128</v>
      </c>
      <c r="G34" s="1"/>
      <c r="H34" s="1"/>
    </row>
    <row r="35" spans="1:8" ht="25.5" x14ac:dyDescent="0.25">
      <c r="A35" s="13"/>
      <c r="B35" s="23">
        <v>0</v>
      </c>
      <c r="C35" s="13">
        <v>0</v>
      </c>
      <c r="D35" s="13" t="s">
        <v>257</v>
      </c>
      <c r="E35" s="13"/>
      <c r="F35" s="13"/>
      <c r="G35" s="1"/>
      <c r="H35" s="1"/>
    </row>
    <row r="36" spans="1:8" x14ac:dyDescent="0.25">
      <c r="A36" s="13"/>
      <c r="B36" s="23"/>
      <c r="C36" s="13"/>
      <c r="D36" s="13"/>
      <c r="E36" s="13"/>
      <c r="F36" s="13"/>
      <c r="G36" s="1"/>
      <c r="H36" s="1"/>
    </row>
    <row r="37" spans="1:8" ht="102" x14ac:dyDescent="0.25">
      <c r="A37" s="13" t="s">
        <v>249</v>
      </c>
      <c r="B37" s="23">
        <v>8</v>
      </c>
      <c r="C37" s="13">
        <v>1</v>
      </c>
      <c r="D37" s="13" t="s">
        <v>256</v>
      </c>
      <c r="E37" s="13"/>
      <c r="F37" s="13" t="s">
        <v>251</v>
      </c>
      <c r="G37" s="1"/>
      <c r="H37" s="1"/>
    </row>
    <row r="38" spans="1:8" ht="25.5" x14ac:dyDescent="0.25">
      <c r="A38" s="13"/>
      <c r="B38" s="23">
        <v>0</v>
      </c>
      <c r="C38" s="13">
        <v>0</v>
      </c>
      <c r="D38" s="13" t="s">
        <v>257</v>
      </c>
      <c r="E38" s="13"/>
      <c r="F38" s="13"/>
      <c r="G38" s="1"/>
      <c r="H38" s="1"/>
    </row>
    <row r="39" spans="1:8" x14ac:dyDescent="0.25">
      <c r="A39" s="13"/>
      <c r="B39" s="23"/>
      <c r="C39" s="13"/>
      <c r="D39" s="13"/>
      <c r="E39" s="13"/>
      <c r="F39" s="13"/>
      <c r="G39" s="1"/>
      <c r="H39" s="1"/>
    </row>
    <row r="40" spans="1:8" ht="191.25" x14ac:dyDescent="0.25">
      <c r="A40" s="8" t="s">
        <v>243</v>
      </c>
      <c r="B40" s="23">
        <v>10</v>
      </c>
      <c r="C40" s="7" t="s">
        <v>95</v>
      </c>
      <c r="D40" s="13" t="s">
        <v>8</v>
      </c>
      <c r="E40" s="13" t="s">
        <v>123</v>
      </c>
      <c r="F40" s="13" t="s">
        <v>127</v>
      </c>
      <c r="G40" s="1"/>
      <c r="H40" s="1"/>
    </row>
    <row r="41" spans="1:8" ht="25.5" x14ac:dyDescent="0.25">
      <c r="A41" s="13"/>
      <c r="B41" s="23">
        <v>6</v>
      </c>
      <c r="C41" s="13" t="s">
        <v>115</v>
      </c>
      <c r="D41" s="13"/>
      <c r="E41" s="13"/>
      <c r="F41" s="13"/>
      <c r="G41" s="1"/>
      <c r="H41" s="1"/>
    </row>
    <row r="42" spans="1:8" x14ac:dyDescent="0.25">
      <c r="A42" s="13"/>
      <c r="B42" s="23">
        <v>0</v>
      </c>
      <c r="C42" s="13" t="s">
        <v>116</v>
      </c>
      <c r="D42" s="13"/>
      <c r="E42" s="13"/>
      <c r="F42" s="13"/>
      <c r="G42" s="1"/>
      <c r="H42" s="1"/>
    </row>
    <row r="43" spans="1:8" ht="38.25" x14ac:dyDescent="0.25">
      <c r="A43" s="8" t="s">
        <v>248</v>
      </c>
      <c r="B43" s="8">
        <v>8</v>
      </c>
      <c r="C43" s="11" t="s">
        <v>93</v>
      </c>
      <c r="D43" s="8" t="s">
        <v>8</v>
      </c>
      <c r="E43" s="8" t="s">
        <v>264</v>
      </c>
      <c r="F43" s="8" t="s">
        <v>266</v>
      </c>
      <c r="G43" s="1"/>
      <c r="H43" s="1"/>
    </row>
    <row r="44" spans="1:8" ht="25.5" x14ac:dyDescent="0.25">
      <c r="A44" s="8"/>
      <c r="B44" s="8">
        <v>5</v>
      </c>
      <c r="C44" s="12" t="s">
        <v>206</v>
      </c>
      <c r="D44" s="13"/>
      <c r="E44" s="38"/>
      <c r="F44" s="13"/>
      <c r="G44" s="1"/>
      <c r="H44" s="1"/>
    </row>
    <row r="45" spans="1:8" x14ac:dyDescent="0.25">
      <c r="A45" s="8"/>
      <c r="B45" s="8">
        <v>0</v>
      </c>
      <c r="C45" s="12" t="s">
        <v>199</v>
      </c>
      <c r="D45" s="13"/>
      <c r="E45" s="38"/>
      <c r="F45" s="13"/>
      <c r="G45" s="1"/>
      <c r="H45" s="1"/>
    </row>
    <row r="46" spans="1:8" ht="76.5" x14ac:dyDescent="0.25">
      <c r="A46" s="13" t="s">
        <v>18</v>
      </c>
      <c r="B46" s="23">
        <v>8</v>
      </c>
      <c r="C46" s="59">
        <v>1</v>
      </c>
      <c r="D46" s="13" t="s">
        <v>256</v>
      </c>
      <c r="E46" s="13" t="s">
        <v>340</v>
      </c>
      <c r="F46" s="13" t="s">
        <v>339</v>
      </c>
      <c r="G46" s="1"/>
      <c r="H46" s="1"/>
    </row>
    <row r="47" spans="1:8" ht="25.5" x14ac:dyDescent="0.25">
      <c r="A47" s="13"/>
      <c r="B47" s="23">
        <v>0</v>
      </c>
      <c r="C47" s="60">
        <v>0</v>
      </c>
      <c r="D47" s="13" t="s">
        <v>257</v>
      </c>
      <c r="E47" s="13"/>
      <c r="F47" s="13"/>
      <c r="G47" s="1"/>
      <c r="H47" s="1"/>
    </row>
    <row r="48" spans="1:8" x14ac:dyDescent="0.25">
      <c r="A48" s="13"/>
      <c r="B48" s="23"/>
      <c r="C48" s="12"/>
      <c r="D48" s="13"/>
      <c r="E48" s="13"/>
      <c r="F48" s="13"/>
      <c r="G48" s="1"/>
      <c r="H48" s="1"/>
    </row>
    <row r="49" spans="1:8" ht="51" x14ac:dyDescent="0.25">
      <c r="A49" s="8" t="s">
        <v>314</v>
      </c>
      <c r="B49" s="23">
        <v>10</v>
      </c>
      <c r="C49" s="7">
        <v>1</v>
      </c>
      <c r="D49" s="13" t="s">
        <v>8</v>
      </c>
      <c r="E49" s="8" t="s">
        <v>264</v>
      </c>
      <c r="F49" s="8" t="s">
        <v>266</v>
      </c>
      <c r="G49" s="1"/>
      <c r="H49" s="1"/>
    </row>
    <row r="50" spans="1:8" ht="25.5" x14ac:dyDescent="0.25">
      <c r="A50" s="8"/>
      <c r="B50" s="23">
        <v>6</v>
      </c>
      <c r="C50" s="13" t="s">
        <v>93</v>
      </c>
      <c r="D50" s="13"/>
      <c r="E50" s="13"/>
      <c r="F50" s="8"/>
      <c r="G50" s="1"/>
      <c r="H50" s="1"/>
    </row>
    <row r="51" spans="1:8" x14ac:dyDescent="0.25">
      <c r="A51" s="8"/>
      <c r="B51" s="23">
        <v>0</v>
      </c>
      <c r="C51" s="13" t="s">
        <v>81</v>
      </c>
      <c r="D51" s="13"/>
      <c r="E51" s="13"/>
      <c r="F51" s="8"/>
      <c r="G51" s="1"/>
      <c r="H51" s="1"/>
    </row>
    <row r="52" spans="1:8" ht="63.75" x14ac:dyDescent="0.25">
      <c r="A52" s="5" t="s">
        <v>297</v>
      </c>
      <c r="B52" s="51">
        <v>10</v>
      </c>
      <c r="C52" s="52" t="s">
        <v>93</v>
      </c>
      <c r="D52" s="5" t="s">
        <v>8</v>
      </c>
      <c r="E52" s="5" t="s">
        <v>264</v>
      </c>
      <c r="F52" s="5" t="s">
        <v>266</v>
      </c>
      <c r="G52" s="1"/>
      <c r="H52" s="1"/>
    </row>
    <row r="53" spans="1:8" ht="25.5" x14ac:dyDescent="0.25">
      <c r="A53" s="13"/>
      <c r="B53" s="14">
        <v>6</v>
      </c>
      <c r="C53" s="12" t="s">
        <v>206</v>
      </c>
      <c r="D53" s="13"/>
      <c r="E53" s="13"/>
      <c r="F53" s="13"/>
      <c r="G53" s="1"/>
      <c r="H53" s="1"/>
    </row>
    <row r="54" spans="1:8" x14ac:dyDescent="0.25">
      <c r="A54" s="13"/>
      <c r="B54" s="14">
        <v>0</v>
      </c>
      <c r="C54" s="12" t="s">
        <v>199</v>
      </c>
      <c r="D54" s="13"/>
      <c r="E54" s="13"/>
      <c r="F54" s="13"/>
      <c r="G54" s="1"/>
      <c r="H54" s="1"/>
    </row>
    <row r="55" spans="1:8" ht="306" x14ac:dyDescent="0.25">
      <c r="A55" s="13" t="s">
        <v>321</v>
      </c>
      <c r="B55" s="23">
        <v>10</v>
      </c>
      <c r="C55" s="7" t="s">
        <v>363</v>
      </c>
      <c r="D55" s="13" t="s">
        <v>174</v>
      </c>
      <c r="E55" s="13" t="s">
        <v>357</v>
      </c>
      <c r="F55" s="13" t="s">
        <v>333</v>
      </c>
      <c r="G55" s="1"/>
      <c r="H55" s="1"/>
    </row>
    <row r="56" spans="1:8" ht="25.5" x14ac:dyDescent="0.25">
      <c r="A56" s="13"/>
      <c r="B56" s="23">
        <v>0</v>
      </c>
      <c r="C56" s="7" t="s">
        <v>362</v>
      </c>
      <c r="D56" s="13"/>
      <c r="E56" s="13"/>
      <c r="F56" s="13"/>
      <c r="G56" s="1"/>
      <c r="H56" s="1"/>
    </row>
    <row r="57" spans="1:8" x14ac:dyDescent="0.25">
      <c r="A57" s="13"/>
      <c r="B57" s="14"/>
      <c r="C57" s="13"/>
      <c r="D57" s="13"/>
      <c r="E57" s="13"/>
      <c r="F57" s="13"/>
      <c r="G57" s="1"/>
      <c r="H57" s="1"/>
    </row>
    <row r="58" spans="1:8" ht="331.5" x14ac:dyDescent="0.25">
      <c r="A58" s="13" t="s">
        <v>245</v>
      </c>
      <c r="B58" s="14">
        <v>10</v>
      </c>
      <c r="C58" s="7">
        <v>1</v>
      </c>
      <c r="D58" s="13" t="s">
        <v>191</v>
      </c>
      <c r="E58" s="13" t="s">
        <v>358</v>
      </c>
      <c r="F58" s="13" t="s">
        <v>136</v>
      </c>
      <c r="G58" s="1"/>
      <c r="H58" s="1"/>
    </row>
    <row r="59" spans="1:8" ht="25.5" x14ac:dyDescent="0.25">
      <c r="A59" s="13"/>
      <c r="B59" s="14">
        <v>6</v>
      </c>
      <c r="C59" s="13" t="s">
        <v>250</v>
      </c>
      <c r="D59" s="13"/>
      <c r="E59" s="13"/>
      <c r="F59" s="13"/>
      <c r="G59" s="1"/>
      <c r="H59" s="1"/>
    </row>
    <row r="60" spans="1:8" x14ac:dyDescent="0.25">
      <c r="A60" s="8"/>
      <c r="B60" s="23">
        <v>0</v>
      </c>
      <c r="C60" s="13" t="s">
        <v>84</v>
      </c>
      <c r="D60" s="13"/>
      <c r="E60" s="13"/>
      <c r="F60" s="13"/>
      <c r="G60" s="1"/>
      <c r="H60" s="1"/>
    </row>
    <row r="61" spans="1:8" x14ac:dyDescent="0.25">
      <c r="A61" s="13" t="s">
        <v>124</v>
      </c>
      <c r="B61" s="14">
        <f>B4+B7+B10+B13+B16+B19+B22+B25+B28+B31+B34+B37+B40+B43+B46+B49+B52+B55+B58</f>
        <v>150</v>
      </c>
      <c r="C61" s="14"/>
      <c r="D61" s="14"/>
      <c r="E61" s="14"/>
      <c r="F61" s="14"/>
      <c r="G61" s="1"/>
      <c r="H61" s="1"/>
    </row>
    <row r="62" spans="1:8" x14ac:dyDescent="0.25">
      <c r="A62" s="13" t="s">
        <v>132</v>
      </c>
      <c r="B62" s="14">
        <v>19</v>
      </c>
      <c r="C62" s="14"/>
      <c r="D62" s="14"/>
      <c r="E62" s="14"/>
      <c r="F62" s="14"/>
      <c r="G62" s="1"/>
      <c r="H62" s="1"/>
    </row>
    <row r="63" spans="1:8" x14ac:dyDescent="0.25">
      <c r="A63" s="16"/>
      <c r="B63" s="16"/>
      <c r="C63" s="16"/>
      <c r="D63" s="16"/>
      <c r="E63" s="16"/>
      <c r="F63" s="16"/>
      <c r="G63" s="1"/>
      <c r="H63" s="1"/>
    </row>
    <row r="64" spans="1:8" x14ac:dyDescent="0.25">
      <c r="A64" s="16"/>
      <c r="B64" s="16"/>
      <c r="C64" s="16"/>
      <c r="D64" s="16"/>
      <c r="E64" s="16"/>
      <c r="F64" s="16"/>
      <c r="G64" s="1"/>
      <c r="H64" s="1"/>
    </row>
    <row r="65" spans="1:8" x14ac:dyDescent="0.25">
      <c r="A65" s="16"/>
      <c r="B65" s="16"/>
      <c r="C65" s="16"/>
      <c r="D65" s="16"/>
      <c r="E65" s="16"/>
      <c r="F65" s="16"/>
      <c r="G65" s="1"/>
      <c r="H65" s="1"/>
    </row>
    <row r="66" spans="1:8" x14ac:dyDescent="0.25">
      <c r="A66" s="16"/>
      <c r="B66" s="16"/>
      <c r="C66" s="16"/>
      <c r="D66" s="16"/>
      <c r="E66" s="16"/>
      <c r="F66" s="16"/>
      <c r="G66" s="1"/>
      <c r="H66" s="1"/>
    </row>
    <row r="67" spans="1:8" x14ac:dyDescent="0.25">
      <c r="A67" s="16"/>
      <c r="B67" s="16"/>
      <c r="C67" s="16"/>
      <c r="D67" s="16"/>
      <c r="E67" s="16"/>
      <c r="F67" s="16"/>
      <c r="G67" s="1"/>
      <c r="H67" s="1"/>
    </row>
    <row r="68" spans="1:8" x14ac:dyDescent="0.25">
      <c r="A68" s="16"/>
      <c r="B68" s="16"/>
      <c r="C68" s="16"/>
      <c r="D68" s="16"/>
      <c r="E68" s="16"/>
      <c r="F68" s="16"/>
      <c r="G68" s="1"/>
      <c r="H68" s="1"/>
    </row>
    <row r="69" spans="1:8" x14ac:dyDescent="0.25">
      <c r="A69" s="16"/>
      <c r="B69" s="16"/>
      <c r="C69" s="16"/>
      <c r="D69" s="16"/>
      <c r="E69" s="16"/>
      <c r="F69" s="16"/>
      <c r="G69" s="1"/>
      <c r="H69" s="1"/>
    </row>
    <row r="70" spans="1:8" x14ac:dyDescent="0.25">
      <c r="A70" s="16"/>
      <c r="B70" s="16"/>
      <c r="C70" s="16"/>
      <c r="D70" s="16"/>
      <c r="E70" s="16"/>
      <c r="F70" s="16"/>
      <c r="G70" s="1"/>
      <c r="H70" s="1"/>
    </row>
    <row r="71" spans="1:8" x14ac:dyDescent="0.25">
      <c r="A71" s="16"/>
      <c r="B71" s="16"/>
      <c r="C71" s="16"/>
      <c r="D71" s="16"/>
      <c r="E71" s="16"/>
      <c r="F71" s="16"/>
      <c r="G71" s="1"/>
      <c r="H71" s="1"/>
    </row>
    <row r="72" spans="1:8" x14ac:dyDescent="0.25">
      <c r="A72" s="16"/>
      <c r="B72" s="16"/>
      <c r="C72" s="16"/>
      <c r="D72" s="16"/>
      <c r="E72" s="16"/>
      <c r="F72" s="16"/>
      <c r="G72" s="1"/>
      <c r="H72" s="1"/>
    </row>
    <row r="73" spans="1:8" x14ac:dyDescent="0.25">
      <c r="A73" s="16"/>
      <c r="B73" s="16"/>
      <c r="C73" s="16"/>
      <c r="D73" s="16"/>
      <c r="E73" s="16"/>
      <c r="F73" s="16"/>
      <c r="G73" s="1"/>
      <c r="H73" s="1"/>
    </row>
    <row r="74" spans="1:8" x14ac:dyDescent="0.25">
      <c r="A74" s="16"/>
      <c r="B74" s="16"/>
      <c r="C74" s="16"/>
      <c r="D74" s="16"/>
      <c r="E74" s="16"/>
      <c r="F74" s="16"/>
      <c r="G74" s="1"/>
      <c r="H74" s="1"/>
    </row>
    <row r="75" spans="1:8" x14ac:dyDescent="0.25">
      <c r="A75" s="16"/>
      <c r="B75" s="16"/>
      <c r="C75" s="16"/>
      <c r="D75" s="16"/>
      <c r="E75" s="16"/>
      <c r="F75" s="16"/>
      <c r="G75" s="1"/>
      <c r="H75" s="1"/>
    </row>
    <row r="76" spans="1:8" x14ac:dyDescent="0.25">
      <c r="A76" s="16"/>
      <c r="B76" s="16"/>
      <c r="C76" s="16"/>
      <c r="D76" s="16"/>
      <c r="E76" s="16"/>
      <c r="F76" s="16"/>
      <c r="G76" s="1"/>
      <c r="H76" s="1"/>
    </row>
    <row r="77" spans="1:8" x14ac:dyDescent="0.25">
      <c r="A77" s="16"/>
      <c r="B77" s="16"/>
      <c r="C77" s="16"/>
      <c r="D77" s="16"/>
      <c r="E77" s="16"/>
      <c r="F77" s="16"/>
      <c r="G77" s="1"/>
      <c r="H77" s="1"/>
    </row>
    <row r="78" spans="1:8" x14ac:dyDescent="0.25">
      <c r="A78" s="16"/>
      <c r="B78" s="16"/>
      <c r="C78" s="16"/>
      <c r="D78" s="16"/>
      <c r="E78" s="16"/>
      <c r="F78" s="16"/>
      <c r="G78" s="1"/>
      <c r="H78" s="1"/>
    </row>
    <row r="79" spans="1:8" x14ac:dyDescent="0.25">
      <c r="A79" s="16"/>
      <c r="B79" s="16"/>
      <c r="C79" s="16"/>
      <c r="D79" s="16"/>
      <c r="E79" s="16"/>
      <c r="F79" s="16"/>
      <c r="G79" s="1"/>
      <c r="H79" s="1"/>
    </row>
    <row r="80" spans="1:8" x14ac:dyDescent="0.25">
      <c r="A80" s="16"/>
      <c r="B80" s="16"/>
      <c r="C80" s="16"/>
      <c r="D80" s="16"/>
      <c r="E80" s="16"/>
      <c r="F80" s="16"/>
      <c r="G80" s="1"/>
      <c r="H80" s="1"/>
    </row>
    <row r="81" spans="1:8" x14ac:dyDescent="0.25">
      <c r="A81" s="16"/>
      <c r="B81" s="16"/>
      <c r="C81" s="16"/>
      <c r="D81" s="16"/>
      <c r="E81" s="16"/>
      <c r="F81" s="16"/>
      <c r="G81" s="1"/>
      <c r="H81" s="1"/>
    </row>
    <row r="82" spans="1:8" x14ac:dyDescent="0.25">
      <c r="A82" s="16"/>
      <c r="B82" s="16"/>
      <c r="C82" s="16"/>
      <c r="D82" s="16"/>
      <c r="E82" s="16"/>
      <c r="F82" s="16"/>
      <c r="G82" s="1"/>
      <c r="H82" s="1"/>
    </row>
    <row r="83" spans="1:8" x14ac:dyDescent="0.25">
      <c r="A83" s="16"/>
      <c r="B83" s="16"/>
      <c r="C83" s="16"/>
      <c r="D83" s="16"/>
      <c r="E83" s="16"/>
      <c r="F83" s="16"/>
      <c r="G83" s="1"/>
      <c r="H83" s="1"/>
    </row>
    <row r="84" spans="1:8" x14ac:dyDescent="0.25">
      <c r="A84" s="16"/>
      <c r="B84" s="16"/>
      <c r="C84" s="16"/>
      <c r="D84" s="16"/>
      <c r="E84" s="16"/>
      <c r="F84" s="16"/>
      <c r="G84" s="1"/>
      <c r="H84" s="1"/>
    </row>
    <row r="85" spans="1:8" x14ac:dyDescent="0.25">
      <c r="A85" s="16"/>
      <c r="B85" s="16"/>
      <c r="C85" s="16"/>
      <c r="D85" s="16"/>
      <c r="E85" s="16"/>
      <c r="F85" s="16"/>
      <c r="G85" s="1"/>
      <c r="H85" s="1"/>
    </row>
    <row r="86" spans="1:8" x14ac:dyDescent="0.25">
      <c r="A86" s="16"/>
      <c r="B86" s="16"/>
      <c r="C86" s="16"/>
      <c r="D86" s="16"/>
      <c r="E86" s="16"/>
      <c r="F86" s="16"/>
      <c r="G86" s="1"/>
      <c r="H86" s="1"/>
    </row>
    <row r="87" spans="1:8" x14ac:dyDescent="0.25">
      <c r="A87" s="16"/>
      <c r="B87" s="16"/>
      <c r="C87" s="16"/>
      <c r="D87" s="16"/>
      <c r="E87" s="16"/>
      <c r="F87" s="16"/>
      <c r="G87" s="1"/>
      <c r="H87" s="1"/>
    </row>
    <row r="88" spans="1:8" x14ac:dyDescent="0.25">
      <c r="A88" s="16"/>
      <c r="B88" s="16"/>
      <c r="C88" s="16"/>
      <c r="D88" s="16"/>
      <c r="E88" s="16"/>
      <c r="F88" s="16"/>
      <c r="G88" s="1"/>
      <c r="H88" s="1"/>
    </row>
    <row r="89" spans="1:8" x14ac:dyDescent="0.25">
      <c r="A89" s="16"/>
      <c r="B89" s="16"/>
      <c r="C89" s="16"/>
      <c r="D89" s="16"/>
      <c r="E89" s="16"/>
      <c r="F89" s="16"/>
      <c r="G89" s="1"/>
      <c r="H89" s="1"/>
    </row>
    <row r="90" spans="1:8" x14ac:dyDescent="0.25">
      <c r="A90" s="16"/>
      <c r="B90" s="16"/>
      <c r="C90" s="16"/>
      <c r="D90" s="16"/>
      <c r="E90" s="16"/>
      <c r="F90" s="16"/>
      <c r="G90" s="1"/>
      <c r="H90" s="1"/>
    </row>
    <row r="91" spans="1:8" x14ac:dyDescent="0.25">
      <c r="A91" s="16"/>
      <c r="B91" s="16"/>
      <c r="C91" s="16"/>
      <c r="D91" s="16"/>
      <c r="E91" s="16"/>
      <c r="F91" s="16"/>
      <c r="G91" s="1"/>
      <c r="H91" s="1"/>
    </row>
    <row r="92" spans="1:8" x14ac:dyDescent="0.25">
      <c r="A92" s="16"/>
      <c r="B92" s="16"/>
      <c r="C92" s="16"/>
      <c r="D92" s="16"/>
      <c r="E92" s="16"/>
      <c r="F92" s="16"/>
      <c r="G92" s="1"/>
      <c r="H92" s="1"/>
    </row>
    <row r="93" spans="1:8" x14ac:dyDescent="0.25">
      <c r="A93" s="16"/>
      <c r="B93" s="16"/>
      <c r="C93" s="16"/>
      <c r="D93" s="16"/>
      <c r="E93" s="16"/>
      <c r="F93" s="16"/>
      <c r="G93" s="1"/>
      <c r="H93" s="1"/>
    </row>
    <row r="94" spans="1:8" x14ac:dyDescent="0.25">
      <c r="A94" s="16"/>
      <c r="B94" s="16"/>
      <c r="C94" s="16"/>
      <c r="D94" s="16"/>
      <c r="E94" s="16"/>
      <c r="F94" s="16"/>
      <c r="G94" s="1"/>
      <c r="H94" s="1"/>
    </row>
    <row r="95" spans="1:8" x14ac:dyDescent="0.25">
      <c r="A95" s="16"/>
      <c r="B95" s="16"/>
      <c r="C95" s="16"/>
      <c r="D95" s="16"/>
      <c r="E95" s="16"/>
      <c r="F95" s="16"/>
      <c r="G95" s="1"/>
      <c r="H95" s="1"/>
    </row>
    <row r="96" spans="1:8" x14ac:dyDescent="0.25">
      <c r="A96" s="16"/>
      <c r="B96" s="16"/>
      <c r="C96" s="16"/>
      <c r="D96" s="16"/>
      <c r="E96" s="16"/>
      <c r="F96" s="16"/>
      <c r="G96" s="1"/>
      <c r="H96" s="1"/>
    </row>
    <row r="97" spans="1:8" x14ac:dyDescent="0.25">
      <c r="A97" s="16"/>
      <c r="B97" s="16"/>
      <c r="C97" s="16"/>
      <c r="D97" s="16"/>
      <c r="E97" s="16"/>
      <c r="F97" s="16"/>
      <c r="G97" s="1"/>
      <c r="H97" s="1"/>
    </row>
    <row r="98" spans="1:8" x14ac:dyDescent="0.25">
      <c r="A98" s="16"/>
      <c r="B98" s="16"/>
      <c r="C98" s="16"/>
      <c r="D98" s="16"/>
      <c r="E98" s="16"/>
      <c r="F98" s="16"/>
      <c r="G98" s="1"/>
      <c r="H98" s="1"/>
    </row>
    <row r="99" spans="1:8" x14ac:dyDescent="0.25">
      <c r="A99" s="16"/>
      <c r="B99" s="16"/>
      <c r="C99" s="16"/>
      <c r="D99" s="16"/>
      <c r="E99" s="16"/>
      <c r="F99" s="16"/>
      <c r="G99" s="1"/>
      <c r="H99" s="1"/>
    </row>
    <row r="100" spans="1:8" x14ac:dyDescent="0.25">
      <c r="A100" s="16"/>
      <c r="B100" s="16"/>
      <c r="C100" s="16"/>
      <c r="D100" s="16"/>
      <c r="E100" s="16"/>
      <c r="F100" s="16"/>
      <c r="G100" s="1"/>
      <c r="H100" s="1"/>
    </row>
    <row r="101" spans="1:8" x14ac:dyDescent="0.25">
      <c r="A101" s="16"/>
      <c r="B101" s="16"/>
      <c r="C101" s="16"/>
      <c r="D101" s="16"/>
      <c r="E101" s="16"/>
      <c r="F101" s="16"/>
      <c r="G101" s="1"/>
      <c r="H101" s="1"/>
    </row>
    <row r="102" spans="1:8" x14ac:dyDescent="0.25">
      <c r="A102" s="16"/>
      <c r="B102" s="16"/>
      <c r="C102" s="16"/>
      <c r="D102" s="16"/>
      <c r="E102" s="16"/>
      <c r="F102" s="16"/>
      <c r="G102" s="1"/>
      <c r="H102" s="1"/>
    </row>
    <row r="103" spans="1:8" x14ac:dyDescent="0.25">
      <c r="A103" s="16"/>
      <c r="B103" s="16"/>
      <c r="C103" s="16"/>
      <c r="D103" s="16"/>
      <c r="E103" s="16"/>
      <c r="F103" s="16"/>
      <c r="G103" s="1"/>
      <c r="H103" s="1"/>
    </row>
    <row r="104" spans="1:8" x14ac:dyDescent="0.25">
      <c r="A104" s="16"/>
      <c r="B104" s="16"/>
      <c r="C104" s="16"/>
      <c r="D104" s="16"/>
      <c r="E104" s="16"/>
      <c r="F104" s="16"/>
      <c r="G104" s="1"/>
      <c r="H104" s="1"/>
    </row>
    <row r="105" spans="1:8" x14ac:dyDescent="0.25">
      <c r="A105" s="16"/>
      <c r="B105" s="16"/>
      <c r="C105" s="16"/>
      <c r="D105" s="16"/>
      <c r="E105" s="16"/>
      <c r="F105" s="16"/>
      <c r="G105" s="1"/>
      <c r="H105" s="1"/>
    </row>
    <row r="106" spans="1:8" x14ac:dyDescent="0.25">
      <c r="A106" s="16"/>
      <c r="B106" s="16"/>
      <c r="C106" s="16"/>
      <c r="D106" s="16"/>
      <c r="E106" s="16"/>
      <c r="F106" s="16"/>
      <c r="G106" s="1"/>
      <c r="H106" s="1"/>
    </row>
    <row r="107" spans="1:8" x14ac:dyDescent="0.25">
      <c r="A107" s="16"/>
      <c r="B107" s="16"/>
      <c r="C107" s="16"/>
      <c r="D107" s="16"/>
      <c r="E107" s="16"/>
      <c r="F107" s="16"/>
      <c r="G107" s="1"/>
      <c r="H107" s="1"/>
    </row>
    <row r="108" spans="1:8" x14ac:dyDescent="0.25">
      <c r="A108" s="16"/>
      <c r="B108" s="16"/>
      <c r="C108" s="16"/>
      <c r="D108" s="16"/>
      <c r="E108" s="16"/>
      <c r="F108" s="16"/>
      <c r="G108" s="1"/>
      <c r="H108" s="1"/>
    </row>
    <row r="109" spans="1:8" x14ac:dyDescent="0.25">
      <c r="A109" s="16"/>
      <c r="B109" s="16"/>
      <c r="C109" s="16"/>
      <c r="D109" s="16"/>
      <c r="E109" s="16"/>
      <c r="F109" s="16"/>
      <c r="G109" s="1"/>
      <c r="H109" s="1"/>
    </row>
    <row r="110" spans="1:8" x14ac:dyDescent="0.25">
      <c r="A110" s="16"/>
      <c r="B110" s="16"/>
      <c r="C110" s="16"/>
      <c r="D110" s="16"/>
      <c r="E110" s="16"/>
      <c r="F110" s="16"/>
      <c r="G110" s="1"/>
      <c r="H110" s="1"/>
    </row>
    <row r="111" spans="1:8" x14ac:dyDescent="0.25">
      <c r="A111" s="16"/>
      <c r="B111" s="16"/>
      <c r="C111" s="16"/>
      <c r="D111" s="16"/>
      <c r="E111" s="16"/>
      <c r="F111" s="16"/>
      <c r="G111" s="1"/>
      <c r="H111" s="1"/>
    </row>
    <row r="112" spans="1:8" x14ac:dyDescent="0.25">
      <c r="A112" s="16"/>
      <c r="B112" s="16"/>
      <c r="C112" s="16"/>
      <c r="D112" s="16"/>
      <c r="E112" s="16"/>
      <c r="F112" s="16"/>
      <c r="G112" s="1"/>
      <c r="H112" s="1"/>
    </row>
    <row r="113" spans="1:8" x14ac:dyDescent="0.25">
      <c r="A113" s="16"/>
      <c r="B113" s="16"/>
      <c r="C113" s="16"/>
      <c r="D113" s="16"/>
      <c r="E113" s="16"/>
      <c r="F113" s="16"/>
      <c r="G113" s="1"/>
      <c r="H113" s="1"/>
    </row>
    <row r="114" spans="1:8" x14ac:dyDescent="0.25">
      <c r="A114" s="16"/>
      <c r="B114" s="16"/>
      <c r="C114" s="16"/>
      <c r="D114" s="16"/>
      <c r="E114" s="16"/>
      <c r="F114" s="16"/>
      <c r="G114" s="1"/>
      <c r="H114" s="1"/>
    </row>
    <row r="115" spans="1:8" x14ac:dyDescent="0.25">
      <c r="A115" s="16"/>
      <c r="B115" s="16"/>
      <c r="C115" s="16"/>
      <c r="D115" s="16"/>
      <c r="E115" s="16"/>
      <c r="F115" s="16"/>
      <c r="G115" s="1"/>
      <c r="H115" s="1"/>
    </row>
    <row r="116" spans="1:8" x14ac:dyDescent="0.25">
      <c r="A116" s="16"/>
      <c r="B116" s="16"/>
      <c r="C116" s="16"/>
      <c r="D116" s="16"/>
      <c r="E116" s="16"/>
      <c r="F116" s="16"/>
      <c r="G116" s="1"/>
      <c r="H116" s="1"/>
    </row>
    <row r="117" spans="1:8" x14ac:dyDescent="0.25">
      <c r="A117" s="16"/>
      <c r="B117" s="16"/>
      <c r="C117" s="16"/>
      <c r="D117" s="16"/>
      <c r="E117" s="16"/>
      <c r="F117" s="16"/>
      <c r="G117" s="1"/>
      <c r="H117" s="1"/>
    </row>
    <row r="118" spans="1:8" x14ac:dyDescent="0.25">
      <c r="A118" s="16"/>
      <c r="B118" s="16"/>
      <c r="C118" s="16"/>
      <c r="D118" s="16"/>
      <c r="E118" s="16"/>
      <c r="F118" s="16"/>
      <c r="G118" s="1"/>
      <c r="H118" s="1"/>
    </row>
    <row r="119" spans="1:8" x14ac:dyDescent="0.25">
      <c r="A119" s="16"/>
      <c r="B119" s="16"/>
      <c r="C119" s="16"/>
      <c r="D119" s="16"/>
      <c r="E119" s="16"/>
      <c r="F119" s="16"/>
      <c r="G119" s="1"/>
      <c r="H119" s="1"/>
    </row>
    <row r="120" spans="1:8" x14ac:dyDescent="0.25">
      <c r="A120" s="16"/>
      <c r="B120" s="16"/>
      <c r="C120" s="16"/>
      <c r="D120" s="16"/>
      <c r="E120" s="16"/>
      <c r="F120" s="16"/>
      <c r="G120" s="1"/>
      <c r="H120" s="1"/>
    </row>
    <row r="121" spans="1:8" x14ac:dyDescent="0.25">
      <c r="A121" s="16"/>
      <c r="B121" s="16"/>
      <c r="C121" s="16"/>
      <c r="D121" s="16"/>
      <c r="E121" s="16"/>
      <c r="F121" s="16"/>
      <c r="G121" s="1"/>
      <c r="H121" s="1"/>
    </row>
    <row r="122" spans="1:8" x14ac:dyDescent="0.25">
      <c r="A122" s="16"/>
      <c r="B122" s="16"/>
      <c r="C122" s="16"/>
      <c r="D122" s="16"/>
      <c r="E122" s="16"/>
      <c r="F122" s="16"/>
      <c r="G122" s="1"/>
      <c r="H122" s="1"/>
    </row>
    <row r="123" spans="1:8" x14ac:dyDescent="0.25">
      <c r="A123" s="16"/>
      <c r="B123" s="16"/>
      <c r="C123" s="16"/>
      <c r="D123" s="16"/>
      <c r="E123" s="16"/>
      <c r="F123" s="16"/>
      <c r="G123" s="1"/>
      <c r="H123" s="1"/>
    </row>
    <row r="124" spans="1:8" x14ac:dyDescent="0.25">
      <c r="A124" s="16"/>
      <c r="B124" s="16"/>
      <c r="C124" s="16"/>
      <c r="D124" s="16"/>
      <c r="E124" s="16"/>
      <c r="F124" s="16"/>
      <c r="G124" s="1"/>
      <c r="H124" s="1"/>
    </row>
    <row r="125" spans="1:8" x14ac:dyDescent="0.25">
      <c r="A125" s="16"/>
      <c r="B125" s="16"/>
      <c r="C125" s="16"/>
      <c r="D125" s="16"/>
      <c r="E125" s="16"/>
      <c r="F125" s="16"/>
      <c r="G125" s="1"/>
      <c r="H125" s="1"/>
    </row>
    <row r="126" spans="1:8" x14ac:dyDescent="0.25">
      <c r="A126" s="16"/>
      <c r="B126" s="16"/>
      <c r="C126" s="16"/>
      <c r="D126" s="16"/>
      <c r="E126" s="16"/>
      <c r="F126" s="16"/>
      <c r="G126" s="1"/>
      <c r="H126" s="1"/>
    </row>
    <row r="127" spans="1:8" x14ac:dyDescent="0.25">
      <c r="A127" s="16"/>
      <c r="B127" s="16"/>
      <c r="C127" s="16"/>
      <c r="D127" s="16"/>
      <c r="E127" s="16"/>
      <c r="F127" s="16"/>
      <c r="G127" s="1"/>
      <c r="H127" s="1"/>
    </row>
    <row r="128" spans="1:8" x14ac:dyDescent="0.25">
      <c r="A128" s="16"/>
      <c r="B128" s="16"/>
      <c r="C128" s="16"/>
      <c r="D128" s="16"/>
      <c r="E128" s="16"/>
      <c r="F128" s="16"/>
      <c r="G128" s="1"/>
      <c r="H128" s="1"/>
    </row>
    <row r="129" spans="1:8" x14ac:dyDescent="0.25">
      <c r="A129" s="16"/>
      <c r="B129" s="16"/>
      <c r="C129" s="16"/>
      <c r="D129" s="16"/>
      <c r="E129" s="16"/>
      <c r="F129" s="16"/>
      <c r="G129" s="1"/>
      <c r="H129" s="1"/>
    </row>
    <row r="130" spans="1:8" x14ac:dyDescent="0.25">
      <c r="A130" s="16"/>
      <c r="B130" s="16"/>
      <c r="C130" s="16"/>
      <c r="D130" s="16"/>
      <c r="E130" s="16"/>
      <c r="F130" s="16"/>
      <c r="G130" s="1"/>
      <c r="H130" s="1"/>
    </row>
    <row r="131" spans="1:8" x14ac:dyDescent="0.25">
      <c r="A131" s="16"/>
      <c r="B131" s="16"/>
      <c r="C131" s="16"/>
      <c r="D131" s="16"/>
      <c r="E131" s="16"/>
      <c r="F131" s="16"/>
      <c r="G131" s="1"/>
      <c r="H131" s="1"/>
    </row>
    <row r="132" spans="1:8" x14ac:dyDescent="0.25">
      <c r="A132" s="16"/>
      <c r="B132" s="16"/>
      <c r="C132" s="16"/>
      <c r="D132" s="16"/>
      <c r="E132" s="16"/>
      <c r="F132" s="16"/>
      <c r="G132" s="1"/>
      <c r="H132" s="1"/>
    </row>
    <row r="133" spans="1:8" x14ac:dyDescent="0.25">
      <c r="A133" s="16"/>
      <c r="B133" s="16"/>
      <c r="C133" s="16"/>
      <c r="D133" s="16"/>
      <c r="E133" s="16"/>
      <c r="F133" s="16"/>
      <c r="G133" s="1"/>
      <c r="H133" s="1"/>
    </row>
    <row r="134" spans="1:8" x14ac:dyDescent="0.25">
      <c r="A134" s="16"/>
      <c r="B134" s="16"/>
      <c r="C134" s="16"/>
      <c r="D134" s="16"/>
      <c r="E134" s="16"/>
      <c r="F134" s="16"/>
      <c r="G134" s="1"/>
      <c r="H134" s="1"/>
    </row>
    <row r="135" spans="1:8" x14ac:dyDescent="0.25">
      <c r="A135" s="16"/>
      <c r="B135" s="16"/>
      <c r="C135" s="16"/>
      <c r="D135" s="16"/>
      <c r="E135" s="16"/>
      <c r="F135" s="16"/>
      <c r="G135" s="1"/>
      <c r="H135" s="1"/>
    </row>
    <row r="136" spans="1:8" x14ac:dyDescent="0.25">
      <c r="A136" s="16"/>
      <c r="B136" s="16"/>
      <c r="C136" s="16"/>
      <c r="D136" s="16"/>
      <c r="E136" s="16"/>
      <c r="F136" s="16"/>
      <c r="G136" s="1"/>
      <c r="H136" s="1"/>
    </row>
    <row r="137" spans="1:8" x14ac:dyDescent="0.25">
      <c r="A137" s="16"/>
      <c r="B137" s="16"/>
      <c r="C137" s="16"/>
      <c r="D137" s="16"/>
      <c r="E137" s="16"/>
      <c r="F137" s="16"/>
      <c r="G137" s="1"/>
      <c r="H137" s="1"/>
    </row>
    <row r="138" spans="1:8" x14ac:dyDescent="0.25">
      <c r="A138" s="16"/>
      <c r="B138" s="16"/>
      <c r="C138" s="16"/>
      <c r="D138" s="16"/>
      <c r="E138" s="16"/>
      <c r="F138" s="16"/>
      <c r="G138" s="1"/>
      <c r="H138" s="1"/>
    </row>
    <row r="139" spans="1:8" x14ac:dyDescent="0.25">
      <c r="A139" s="16"/>
      <c r="B139" s="16"/>
      <c r="C139" s="16"/>
      <c r="D139" s="16"/>
      <c r="E139" s="16"/>
      <c r="F139" s="16"/>
      <c r="G139" s="1"/>
      <c r="H139" s="1"/>
    </row>
    <row r="140" spans="1:8" x14ac:dyDescent="0.25">
      <c r="A140" s="16"/>
      <c r="B140" s="16"/>
      <c r="C140" s="16"/>
      <c r="D140" s="16"/>
      <c r="E140" s="16"/>
      <c r="F140" s="16"/>
      <c r="G140" s="1"/>
      <c r="H140" s="1"/>
    </row>
    <row r="141" spans="1:8" x14ac:dyDescent="0.25">
      <c r="A141" s="16"/>
      <c r="B141" s="16"/>
      <c r="C141" s="16"/>
      <c r="D141" s="16"/>
      <c r="E141" s="16"/>
      <c r="F141" s="16"/>
      <c r="G141" s="1"/>
      <c r="H141" s="1"/>
    </row>
    <row r="142" spans="1:8" x14ac:dyDescent="0.25">
      <c r="A142" s="16"/>
      <c r="B142" s="16"/>
      <c r="C142" s="16"/>
      <c r="D142" s="16"/>
      <c r="E142" s="16"/>
      <c r="F142" s="16"/>
      <c r="G142" s="1"/>
      <c r="H142" s="1"/>
    </row>
    <row r="143" spans="1:8" x14ac:dyDescent="0.25">
      <c r="A143" s="16"/>
      <c r="B143" s="16"/>
      <c r="C143" s="16"/>
      <c r="D143" s="16"/>
      <c r="E143" s="16"/>
      <c r="F143" s="16"/>
      <c r="G143" s="1"/>
      <c r="H143" s="1"/>
    </row>
    <row r="144" spans="1:8" x14ac:dyDescent="0.25">
      <c r="A144" s="16"/>
      <c r="B144" s="16"/>
      <c r="C144" s="16"/>
      <c r="D144" s="16"/>
      <c r="E144" s="16"/>
      <c r="F144" s="16"/>
      <c r="G144" s="1"/>
      <c r="H144" s="1"/>
    </row>
    <row r="145" spans="1:8" x14ac:dyDescent="0.25">
      <c r="A145" s="16"/>
      <c r="B145" s="16"/>
      <c r="C145" s="16"/>
      <c r="D145" s="16"/>
      <c r="E145" s="16"/>
      <c r="F145" s="16"/>
      <c r="G145" s="1"/>
      <c r="H145" s="1"/>
    </row>
    <row r="146" spans="1:8" x14ac:dyDescent="0.25">
      <c r="A146" s="16"/>
      <c r="B146" s="16"/>
      <c r="C146" s="16"/>
      <c r="D146" s="16"/>
      <c r="E146" s="16"/>
      <c r="F146" s="16"/>
      <c r="G146" s="1"/>
      <c r="H146" s="1"/>
    </row>
    <row r="147" spans="1:8" x14ac:dyDescent="0.25">
      <c r="A147" s="16"/>
      <c r="B147" s="16"/>
      <c r="C147" s="16"/>
      <c r="D147" s="16"/>
      <c r="E147" s="16"/>
      <c r="F147" s="16"/>
      <c r="G147" s="1"/>
      <c r="H147" s="1"/>
    </row>
    <row r="148" spans="1:8" x14ac:dyDescent="0.25">
      <c r="A148" s="16"/>
      <c r="B148" s="16"/>
      <c r="C148" s="16"/>
      <c r="D148" s="16"/>
      <c r="E148" s="16"/>
      <c r="F148" s="16"/>
      <c r="G148" s="1"/>
      <c r="H148" s="1"/>
    </row>
    <row r="149" spans="1:8" x14ac:dyDescent="0.25">
      <c r="A149" s="16"/>
      <c r="B149" s="16"/>
      <c r="C149" s="16"/>
      <c r="D149" s="16"/>
      <c r="E149" s="16"/>
      <c r="F149" s="16"/>
      <c r="G149" s="1"/>
      <c r="H149" s="1"/>
    </row>
    <row r="150" spans="1:8" x14ac:dyDescent="0.25">
      <c r="A150" s="16"/>
      <c r="B150" s="16"/>
      <c r="C150" s="16"/>
      <c r="D150" s="16"/>
      <c r="E150" s="16"/>
      <c r="F150" s="16"/>
      <c r="G150" s="1"/>
      <c r="H150" s="1"/>
    </row>
    <row r="151" spans="1:8" x14ac:dyDescent="0.25">
      <c r="A151" s="16"/>
      <c r="B151" s="16"/>
      <c r="C151" s="16"/>
      <c r="D151" s="16"/>
      <c r="E151" s="16"/>
      <c r="F151" s="16"/>
      <c r="G151" s="1"/>
      <c r="H151" s="1"/>
    </row>
    <row r="152" spans="1:8" x14ac:dyDescent="0.25">
      <c r="A152" s="16"/>
      <c r="B152" s="16"/>
      <c r="C152" s="16"/>
      <c r="D152" s="16"/>
      <c r="E152" s="16"/>
      <c r="F152" s="16"/>
      <c r="G152" s="1"/>
      <c r="H152" s="1"/>
    </row>
    <row r="153" spans="1:8" x14ac:dyDescent="0.25">
      <c r="A153" s="16"/>
      <c r="B153" s="16"/>
      <c r="C153" s="16"/>
      <c r="D153" s="16"/>
      <c r="E153" s="16"/>
      <c r="F153" s="16"/>
      <c r="G153" s="1"/>
      <c r="H153" s="1"/>
    </row>
    <row r="154" spans="1:8" x14ac:dyDescent="0.25">
      <c r="A154" s="16"/>
      <c r="B154" s="16"/>
      <c r="C154" s="16"/>
      <c r="D154" s="16"/>
      <c r="E154" s="16"/>
      <c r="F154" s="16"/>
      <c r="G154" s="1"/>
      <c r="H154" s="1"/>
    </row>
    <row r="155" spans="1:8" x14ac:dyDescent="0.25">
      <c r="A155" s="16"/>
      <c r="B155" s="16"/>
      <c r="C155" s="16"/>
      <c r="D155" s="16"/>
      <c r="E155" s="16"/>
      <c r="F155" s="16"/>
      <c r="G155" s="1"/>
      <c r="H155" s="1"/>
    </row>
    <row r="156" spans="1:8" x14ac:dyDescent="0.25">
      <c r="A156" s="16"/>
      <c r="B156" s="16"/>
      <c r="C156" s="16"/>
      <c r="D156" s="16"/>
      <c r="E156" s="16"/>
      <c r="F156" s="16"/>
      <c r="G156" s="1"/>
      <c r="H156" s="1"/>
    </row>
    <row r="157" spans="1:8" x14ac:dyDescent="0.25">
      <c r="A157" s="16"/>
      <c r="B157" s="16"/>
      <c r="C157" s="16"/>
      <c r="D157" s="16"/>
      <c r="E157" s="16"/>
      <c r="F157" s="16"/>
      <c r="G157" s="1"/>
      <c r="H157" s="1"/>
    </row>
    <row r="158" spans="1:8" x14ac:dyDescent="0.25">
      <c r="A158" s="16"/>
      <c r="B158" s="16"/>
      <c r="C158" s="16"/>
      <c r="D158" s="16"/>
      <c r="E158" s="16"/>
      <c r="F158" s="16"/>
      <c r="G158" s="1"/>
      <c r="H158" s="1"/>
    </row>
    <row r="159" spans="1:8" x14ac:dyDescent="0.25">
      <c r="A159" s="16"/>
      <c r="B159" s="16"/>
      <c r="C159" s="16"/>
      <c r="D159" s="16"/>
      <c r="E159" s="16"/>
      <c r="F159" s="16"/>
      <c r="G159" s="1"/>
      <c r="H159" s="1"/>
    </row>
    <row r="160" spans="1:8" x14ac:dyDescent="0.25">
      <c r="A160" s="16"/>
      <c r="B160" s="16"/>
      <c r="C160" s="16"/>
      <c r="D160" s="16"/>
      <c r="E160" s="16"/>
      <c r="F160" s="16"/>
      <c r="G160" s="1"/>
      <c r="H160" s="1"/>
    </row>
    <row r="161" spans="1:8" x14ac:dyDescent="0.25">
      <c r="A161" s="16"/>
      <c r="B161" s="16"/>
      <c r="C161" s="16"/>
      <c r="D161" s="16"/>
      <c r="E161" s="16"/>
      <c r="F161" s="16"/>
      <c r="G161" s="1"/>
      <c r="H161" s="1"/>
    </row>
    <row r="162" spans="1:8" x14ac:dyDescent="0.25">
      <c r="A162" s="16"/>
      <c r="B162" s="16"/>
      <c r="C162" s="16"/>
      <c r="D162" s="16"/>
      <c r="E162" s="16"/>
      <c r="F162" s="16"/>
      <c r="G162" s="1"/>
      <c r="H162" s="1"/>
    </row>
    <row r="163" spans="1:8" x14ac:dyDescent="0.25">
      <c r="A163" s="16"/>
      <c r="B163" s="16"/>
      <c r="C163" s="16"/>
      <c r="D163" s="16"/>
      <c r="E163" s="16"/>
      <c r="F163" s="16"/>
      <c r="G163" s="1"/>
      <c r="H163" s="1"/>
    </row>
    <row r="164" spans="1:8" x14ac:dyDescent="0.25">
      <c r="A164" s="16"/>
      <c r="B164" s="16"/>
      <c r="C164" s="16"/>
      <c r="D164" s="16"/>
      <c r="E164" s="16"/>
      <c r="F164" s="16"/>
      <c r="G164" s="1"/>
      <c r="H164" s="1"/>
    </row>
    <row r="165" spans="1:8" x14ac:dyDescent="0.25">
      <c r="A165" s="16"/>
      <c r="B165" s="16"/>
      <c r="C165" s="16"/>
      <c r="D165" s="16"/>
      <c r="E165" s="16"/>
      <c r="F165" s="16"/>
      <c r="G165" s="1"/>
      <c r="H165" s="1"/>
    </row>
  </sheetData>
  <mergeCells count="2">
    <mergeCell ref="A2:F2"/>
    <mergeCell ref="B1:F1"/>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75"/>
  <sheetViews>
    <sheetView workbookViewId="0">
      <pane xSplit="5" ySplit="3" topLeftCell="F4" activePane="bottomRight" state="frozen"/>
      <selection pane="topRight" activeCell="M1" sqref="M1"/>
      <selection pane="bottomLeft" activeCell="A3" sqref="A3"/>
      <selection pane="bottomRight" activeCell="G2" sqref="G2"/>
    </sheetView>
  </sheetViews>
  <sheetFormatPr defaultRowHeight="15" x14ac:dyDescent="0.25"/>
  <cols>
    <col min="1" max="1" width="35.7109375" style="16" customWidth="1"/>
    <col min="2" max="6" width="9.7109375" style="16" customWidth="1"/>
    <col min="7" max="7" width="8.7109375" style="24" customWidth="1"/>
    <col min="9" max="9" width="11.5703125" bestFit="1" customWidth="1"/>
  </cols>
  <sheetData>
    <row r="1" spans="1:9" ht="114.75" customHeight="1" x14ac:dyDescent="0.25">
      <c r="A1" s="31"/>
      <c r="B1" s="63" t="s">
        <v>408</v>
      </c>
      <c r="C1" s="63"/>
      <c r="D1" s="63"/>
      <c r="E1" s="63"/>
      <c r="F1" s="63"/>
    </row>
    <row r="2" spans="1:9" ht="75" customHeight="1" x14ac:dyDescent="0.25">
      <c r="A2" s="62" t="s">
        <v>436</v>
      </c>
      <c r="B2" s="62"/>
      <c r="C2" s="62"/>
      <c r="D2" s="62"/>
      <c r="E2" s="62"/>
      <c r="F2" s="62"/>
    </row>
    <row r="3" spans="1:9" ht="150.75" customHeight="1" x14ac:dyDescent="0.25">
      <c r="A3" s="19" t="s">
        <v>143</v>
      </c>
      <c r="B3" s="17" t="s">
        <v>144</v>
      </c>
      <c r="C3" s="18" t="s">
        <v>3</v>
      </c>
      <c r="D3" s="18" t="s">
        <v>2</v>
      </c>
      <c r="E3" s="18" t="s">
        <v>1</v>
      </c>
      <c r="F3" s="18" t="s">
        <v>260</v>
      </c>
      <c r="G3" s="25"/>
      <c r="H3" s="1"/>
      <c r="I3" s="1"/>
    </row>
    <row r="4" spans="1:9" ht="51" x14ac:dyDescent="0.25">
      <c r="A4" s="13" t="s">
        <v>179</v>
      </c>
      <c r="B4" s="13">
        <v>20</v>
      </c>
      <c r="C4" s="11" t="s">
        <v>93</v>
      </c>
      <c r="D4" s="13" t="s">
        <v>180</v>
      </c>
      <c r="E4" s="13" t="s">
        <v>267</v>
      </c>
      <c r="F4" s="13" t="s">
        <v>265</v>
      </c>
      <c r="G4" s="25"/>
      <c r="H4" s="1"/>
      <c r="I4" s="1"/>
    </row>
    <row r="5" spans="1:9" ht="25.5" x14ac:dyDescent="0.25">
      <c r="A5" s="13"/>
      <c r="B5" s="13">
        <v>12</v>
      </c>
      <c r="C5" s="12" t="s">
        <v>206</v>
      </c>
      <c r="D5" s="13"/>
      <c r="E5" s="13"/>
      <c r="F5" s="13"/>
      <c r="G5" s="25"/>
      <c r="H5" s="1"/>
      <c r="I5" s="1"/>
    </row>
    <row r="6" spans="1:9" x14ac:dyDescent="0.25">
      <c r="A6" s="13"/>
      <c r="B6" s="13">
        <v>0</v>
      </c>
      <c r="C6" s="12" t="s">
        <v>199</v>
      </c>
      <c r="D6" s="13"/>
      <c r="E6" s="13"/>
      <c r="F6" s="13"/>
      <c r="G6" s="25"/>
      <c r="H6" s="1"/>
      <c r="I6" s="1"/>
    </row>
    <row r="7" spans="1:9" ht="25.5" x14ac:dyDescent="0.25">
      <c r="A7" s="13" t="s">
        <v>181</v>
      </c>
      <c r="B7" s="13">
        <v>12</v>
      </c>
      <c r="C7" s="11" t="s">
        <v>93</v>
      </c>
      <c r="D7" s="13" t="s">
        <v>62</v>
      </c>
      <c r="E7" s="13" t="s">
        <v>262</v>
      </c>
      <c r="F7" s="13" t="s">
        <v>261</v>
      </c>
      <c r="G7" s="25"/>
      <c r="H7" s="1"/>
      <c r="I7" s="1"/>
    </row>
    <row r="8" spans="1:9" ht="25.5" x14ac:dyDescent="0.25">
      <c r="A8" s="13"/>
      <c r="B8" s="13">
        <v>8</v>
      </c>
      <c r="C8" s="12" t="s">
        <v>206</v>
      </c>
      <c r="D8" s="13"/>
      <c r="E8" s="13"/>
      <c r="F8" s="13"/>
      <c r="G8" s="25"/>
      <c r="H8" s="1"/>
      <c r="I8" s="1"/>
    </row>
    <row r="9" spans="1:9" x14ac:dyDescent="0.25">
      <c r="A9" s="13"/>
      <c r="B9" s="13">
        <v>0</v>
      </c>
      <c r="C9" s="12" t="s">
        <v>199</v>
      </c>
      <c r="D9" s="13"/>
      <c r="E9" s="13"/>
      <c r="F9" s="13"/>
      <c r="G9" s="25"/>
      <c r="H9" s="1"/>
      <c r="I9" s="1"/>
    </row>
    <row r="10" spans="1:9" ht="38.25" x14ac:dyDescent="0.25">
      <c r="A10" s="8" t="s">
        <v>311</v>
      </c>
      <c r="B10" s="13">
        <v>8</v>
      </c>
      <c r="C10" s="11" t="s">
        <v>93</v>
      </c>
      <c r="D10" s="13" t="s">
        <v>62</v>
      </c>
      <c r="E10" s="13" t="s">
        <v>263</v>
      </c>
      <c r="F10" s="13" t="s">
        <v>261</v>
      </c>
      <c r="G10" s="25"/>
      <c r="H10" s="1"/>
      <c r="I10" s="1"/>
    </row>
    <row r="11" spans="1:9" ht="25.5" x14ac:dyDescent="0.25">
      <c r="A11" s="13"/>
      <c r="B11" s="13">
        <v>5</v>
      </c>
      <c r="C11" s="12" t="s">
        <v>206</v>
      </c>
      <c r="D11" s="13"/>
      <c r="E11" s="13"/>
      <c r="F11" s="13"/>
      <c r="G11" s="25"/>
      <c r="H11" s="1"/>
      <c r="I11" s="1"/>
    </row>
    <row r="12" spans="1:9" x14ac:dyDescent="0.25">
      <c r="A12" s="13"/>
      <c r="B12" s="13">
        <v>0</v>
      </c>
      <c r="C12" s="12" t="s">
        <v>199</v>
      </c>
      <c r="D12" s="13"/>
      <c r="E12" s="13"/>
      <c r="F12" s="13"/>
      <c r="G12" s="25"/>
      <c r="H12" s="1"/>
      <c r="I12" s="1"/>
    </row>
    <row r="13" spans="1:9" ht="38.25" x14ac:dyDescent="0.25">
      <c r="A13" s="13" t="s">
        <v>310</v>
      </c>
      <c r="B13" s="13">
        <v>3</v>
      </c>
      <c r="C13" s="12" t="s">
        <v>93</v>
      </c>
      <c r="D13" s="13" t="s">
        <v>8</v>
      </c>
      <c r="E13" s="13" t="s">
        <v>264</v>
      </c>
      <c r="F13" s="13" t="s">
        <v>266</v>
      </c>
      <c r="G13" s="25"/>
      <c r="H13" s="1"/>
      <c r="I13" s="1"/>
    </row>
    <row r="14" spans="1:9" ht="25.5" x14ac:dyDescent="0.25">
      <c r="A14" s="13"/>
      <c r="B14" s="13">
        <v>2</v>
      </c>
      <c r="C14" s="12" t="s">
        <v>206</v>
      </c>
      <c r="D14" s="13"/>
      <c r="E14" s="13"/>
      <c r="F14" s="13"/>
      <c r="G14" s="25"/>
      <c r="H14" s="1"/>
      <c r="I14" s="1"/>
    </row>
    <row r="15" spans="1:9" x14ac:dyDescent="0.25">
      <c r="A15" s="13"/>
      <c r="B15" s="13">
        <v>0</v>
      </c>
      <c r="C15" s="12" t="s">
        <v>199</v>
      </c>
      <c r="D15" s="13"/>
      <c r="E15" s="13"/>
      <c r="F15" s="13"/>
      <c r="G15" s="25"/>
      <c r="H15" s="1"/>
      <c r="I15" s="1"/>
    </row>
    <row r="16" spans="1:9" ht="25.5" x14ac:dyDescent="0.25">
      <c r="A16" s="13" t="s">
        <v>48</v>
      </c>
      <c r="B16" s="13">
        <v>4</v>
      </c>
      <c r="C16" s="11" t="s">
        <v>93</v>
      </c>
      <c r="D16" s="13" t="s">
        <v>8</v>
      </c>
      <c r="E16" s="13" t="s">
        <v>264</v>
      </c>
      <c r="F16" s="13" t="s">
        <v>261</v>
      </c>
      <c r="G16" s="25"/>
      <c r="H16" s="1"/>
      <c r="I16" s="1"/>
    </row>
    <row r="17" spans="1:9" ht="25.5" x14ac:dyDescent="0.25">
      <c r="A17" s="13"/>
      <c r="B17" s="13">
        <v>3</v>
      </c>
      <c r="C17" s="12" t="s">
        <v>206</v>
      </c>
      <c r="D17" s="13"/>
      <c r="E17" s="13"/>
      <c r="F17" s="13"/>
      <c r="G17" s="25"/>
      <c r="H17" s="1"/>
      <c r="I17" s="1"/>
    </row>
    <row r="18" spans="1:9" x14ac:dyDescent="0.25">
      <c r="A18" s="13"/>
      <c r="B18" s="13">
        <v>0</v>
      </c>
      <c r="C18" s="12" t="s">
        <v>199</v>
      </c>
      <c r="D18" s="13"/>
      <c r="E18" s="13"/>
      <c r="F18" s="13"/>
      <c r="G18" s="25"/>
      <c r="H18" s="1"/>
      <c r="I18" s="1"/>
    </row>
    <row r="19" spans="1:9" ht="25.5" x14ac:dyDescent="0.25">
      <c r="A19" s="13" t="s">
        <v>76</v>
      </c>
      <c r="B19" s="13">
        <v>5</v>
      </c>
      <c r="C19" s="13" t="s">
        <v>270</v>
      </c>
      <c r="D19" s="13" t="s">
        <v>62</v>
      </c>
      <c r="E19" s="13" t="s">
        <v>264</v>
      </c>
      <c r="F19" s="13" t="s">
        <v>261</v>
      </c>
      <c r="G19" s="25"/>
      <c r="H19" s="1"/>
      <c r="I19" s="1"/>
    </row>
    <row r="20" spans="1:9" ht="25.5" x14ac:dyDescent="0.25">
      <c r="A20" s="13"/>
      <c r="B20" s="13">
        <v>0</v>
      </c>
      <c r="C20" s="13" t="s">
        <v>254</v>
      </c>
      <c r="D20" s="13"/>
      <c r="E20" s="13"/>
      <c r="F20" s="13"/>
      <c r="G20" s="25"/>
      <c r="H20" s="1"/>
      <c r="I20" s="1"/>
    </row>
    <row r="21" spans="1:9" x14ac:dyDescent="0.25">
      <c r="A21" s="13"/>
      <c r="B21" s="13"/>
      <c r="C21" s="13"/>
      <c r="D21" s="13"/>
      <c r="E21" s="13"/>
      <c r="F21" s="13"/>
      <c r="G21" s="25"/>
      <c r="H21" s="1"/>
      <c r="I21" s="1"/>
    </row>
    <row r="22" spans="1:9" ht="25.5" x14ac:dyDescent="0.25">
      <c r="A22" s="13" t="s">
        <v>44</v>
      </c>
      <c r="B22" s="13">
        <v>4</v>
      </c>
      <c r="C22" s="13" t="s">
        <v>270</v>
      </c>
      <c r="D22" s="13" t="s">
        <v>62</v>
      </c>
      <c r="E22" s="13" t="s">
        <v>264</v>
      </c>
      <c r="F22" s="13" t="s">
        <v>261</v>
      </c>
      <c r="G22" s="25"/>
      <c r="H22" s="1"/>
      <c r="I22" s="1"/>
    </row>
    <row r="23" spans="1:9" ht="25.5" x14ac:dyDescent="0.25">
      <c r="A23" s="13"/>
      <c r="B23" s="13">
        <v>3</v>
      </c>
      <c r="C23" s="13" t="s">
        <v>200</v>
      </c>
      <c r="D23" s="13"/>
      <c r="E23" s="13"/>
      <c r="F23" s="13"/>
      <c r="G23" s="25"/>
      <c r="H23" s="1"/>
      <c r="I23" s="1"/>
    </row>
    <row r="24" spans="1:9" ht="25.5" x14ac:dyDescent="0.25">
      <c r="A24" s="13"/>
      <c r="B24" s="13">
        <v>0</v>
      </c>
      <c r="C24" s="11" t="s">
        <v>201</v>
      </c>
      <c r="D24" s="13"/>
      <c r="E24" s="13"/>
      <c r="F24" s="13"/>
      <c r="G24" s="25"/>
      <c r="H24" s="1"/>
      <c r="I24" s="1"/>
    </row>
    <row r="25" spans="1:9" ht="350.1" customHeight="1" x14ac:dyDescent="0.25">
      <c r="A25" s="13" t="s">
        <v>272</v>
      </c>
      <c r="B25" s="13">
        <v>4</v>
      </c>
      <c r="C25" s="13">
        <v>0</v>
      </c>
      <c r="D25" s="13" t="s">
        <v>211</v>
      </c>
      <c r="E25" s="13"/>
      <c r="F25" s="13" t="s">
        <v>273</v>
      </c>
      <c r="G25" s="25"/>
      <c r="H25" s="1"/>
      <c r="I25" s="1"/>
    </row>
    <row r="26" spans="1:9" x14ac:dyDescent="0.25">
      <c r="A26" s="13"/>
      <c r="B26" s="13">
        <v>0</v>
      </c>
      <c r="C26" s="13" t="s">
        <v>212</v>
      </c>
      <c r="D26" s="13"/>
      <c r="E26" s="13"/>
      <c r="F26" s="13"/>
      <c r="G26" s="25"/>
      <c r="H26" s="1"/>
      <c r="I26" s="1"/>
    </row>
    <row r="27" spans="1:9" x14ac:dyDescent="0.25">
      <c r="A27" s="13"/>
      <c r="B27" s="13"/>
      <c r="C27" s="13"/>
      <c r="D27" s="13"/>
      <c r="E27" s="13"/>
      <c r="F27" s="13"/>
      <c r="G27" s="25"/>
      <c r="H27" s="1"/>
      <c r="I27" s="1"/>
    </row>
    <row r="28" spans="1:9" ht="63.75" x14ac:dyDescent="0.25">
      <c r="A28" s="13" t="s">
        <v>77</v>
      </c>
      <c r="B28" s="13">
        <v>4</v>
      </c>
      <c r="C28" s="7">
        <v>0</v>
      </c>
      <c r="D28" s="13" t="s">
        <v>8</v>
      </c>
      <c r="E28" s="13" t="s">
        <v>17</v>
      </c>
      <c r="F28" s="13" t="s">
        <v>268</v>
      </c>
      <c r="G28" s="25"/>
      <c r="H28" s="1"/>
      <c r="I28" s="1"/>
    </row>
    <row r="29" spans="1:9" x14ac:dyDescent="0.25">
      <c r="A29" s="13"/>
      <c r="B29" s="13">
        <v>0</v>
      </c>
      <c r="C29" s="13" t="s">
        <v>73</v>
      </c>
      <c r="D29" s="13"/>
      <c r="E29" s="13"/>
      <c r="F29" s="13"/>
      <c r="G29" s="25"/>
      <c r="H29" s="1"/>
      <c r="I29" s="1"/>
    </row>
    <row r="30" spans="1:9" x14ac:dyDescent="0.25">
      <c r="A30" s="13"/>
      <c r="B30" s="13"/>
      <c r="C30" s="13"/>
      <c r="D30" s="13"/>
      <c r="E30" s="13"/>
      <c r="F30" s="13"/>
      <c r="G30" s="25"/>
      <c r="H30" s="1"/>
      <c r="I30" s="1"/>
    </row>
    <row r="31" spans="1:9" ht="25.5" x14ac:dyDescent="0.25">
      <c r="A31" s="13" t="s">
        <v>259</v>
      </c>
      <c r="B31" s="13">
        <v>5</v>
      </c>
      <c r="C31" s="13" t="s">
        <v>270</v>
      </c>
      <c r="D31" s="13" t="s">
        <v>62</v>
      </c>
      <c r="E31" s="13" t="s">
        <v>264</v>
      </c>
      <c r="F31" s="13" t="s">
        <v>261</v>
      </c>
      <c r="G31" s="25"/>
      <c r="H31" s="1"/>
      <c r="I31" s="1"/>
    </row>
    <row r="32" spans="1:9" ht="25.5" x14ac:dyDescent="0.25">
      <c r="A32" s="13"/>
      <c r="B32" s="13">
        <v>0</v>
      </c>
      <c r="C32" s="13" t="s">
        <v>254</v>
      </c>
      <c r="D32" s="13"/>
      <c r="E32" s="13"/>
      <c r="F32" s="13"/>
      <c r="G32" s="25"/>
      <c r="H32" s="1"/>
      <c r="I32" s="1"/>
    </row>
    <row r="33" spans="1:9" x14ac:dyDescent="0.25">
      <c r="A33" s="13"/>
      <c r="B33" s="13"/>
      <c r="C33" s="13"/>
      <c r="D33" s="13"/>
      <c r="E33" s="13"/>
      <c r="F33" s="13"/>
      <c r="G33" s="25"/>
      <c r="H33" s="1"/>
      <c r="I33" s="1"/>
    </row>
    <row r="34" spans="1:9" ht="25.5" x14ac:dyDescent="0.25">
      <c r="A34" s="13" t="s">
        <v>188</v>
      </c>
      <c r="B34" s="13">
        <v>4</v>
      </c>
      <c r="C34" s="13" t="s">
        <v>270</v>
      </c>
      <c r="D34" s="13" t="s">
        <v>62</v>
      </c>
      <c r="E34" s="13" t="s">
        <v>264</v>
      </c>
      <c r="F34" s="13" t="s">
        <v>261</v>
      </c>
      <c r="G34" s="25"/>
      <c r="H34" s="1"/>
      <c r="I34" s="1"/>
    </row>
    <row r="35" spans="1:9" ht="25.5" x14ac:dyDescent="0.25">
      <c r="A35" s="8"/>
      <c r="B35" s="8">
        <v>0</v>
      </c>
      <c r="C35" s="13" t="s">
        <v>254</v>
      </c>
      <c r="D35" s="8"/>
      <c r="E35" s="8"/>
      <c r="F35" s="8"/>
      <c r="G35" s="46"/>
      <c r="H35" s="1"/>
      <c r="I35" s="1"/>
    </row>
    <row r="36" spans="1:9" x14ac:dyDescent="0.25">
      <c r="A36" s="8"/>
      <c r="B36" s="8"/>
      <c r="C36" s="8"/>
      <c r="D36" s="8"/>
      <c r="E36" s="8"/>
      <c r="F36" s="8"/>
      <c r="G36" s="46"/>
      <c r="H36" s="1"/>
      <c r="I36" s="1"/>
    </row>
    <row r="37" spans="1:9" ht="89.25" x14ac:dyDescent="0.25">
      <c r="A37" s="13" t="s">
        <v>246</v>
      </c>
      <c r="B37" s="23">
        <v>3</v>
      </c>
      <c r="C37" s="13">
        <v>1</v>
      </c>
      <c r="D37" s="13" t="s">
        <v>256</v>
      </c>
      <c r="E37" s="13" t="s">
        <v>247</v>
      </c>
      <c r="F37" s="13" t="s">
        <v>128</v>
      </c>
      <c r="G37" s="25"/>
      <c r="H37" s="1"/>
      <c r="I37" s="1"/>
    </row>
    <row r="38" spans="1:9" ht="25.5" x14ac:dyDescent="0.25">
      <c r="A38" s="13"/>
      <c r="B38" s="23">
        <v>0</v>
      </c>
      <c r="C38" s="13">
        <v>0</v>
      </c>
      <c r="D38" s="13" t="s">
        <v>257</v>
      </c>
      <c r="E38" s="13"/>
      <c r="F38" s="13"/>
      <c r="G38" s="25"/>
      <c r="H38" s="1"/>
      <c r="I38" s="1"/>
    </row>
    <row r="39" spans="1:9" x14ac:dyDescent="0.25">
      <c r="A39" s="13"/>
      <c r="B39" s="23"/>
      <c r="C39" s="13"/>
      <c r="D39" s="13"/>
      <c r="E39" s="13"/>
      <c r="F39" s="13"/>
      <c r="G39" s="25"/>
      <c r="H39" s="1"/>
      <c r="I39" s="1"/>
    </row>
    <row r="40" spans="1:9" ht="102" x14ac:dyDescent="0.25">
      <c r="A40" s="13" t="s">
        <v>249</v>
      </c>
      <c r="B40" s="23">
        <v>8</v>
      </c>
      <c r="C40" s="13">
        <v>1</v>
      </c>
      <c r="D40" s="13" t="s">
        <v>256</v>
      </c>
      <c r="E40" s="13"/>
      <c r="F40" s="13" t="s">
        <v>251</v>
      </c>
      <c r="G40" s="25"/>
      <c r="H40" s="1"/>
      <c r="I40" s="1"/>
    </row>
    <row r="41" spans="1:9" ht="25.5" x14ac:dyDescent="0.25">
      <c r="A41" s="13"/>
      <c r="B41" s="23">
        <v>0</v>
      </c>
      <c r="C41" s="13">
        <v>0</v>
      </c>
      <c r="D41" s="13" t="s">
        <v>257</v>
      </c>
      <c r="E41" s="13"/>
      <c r="F41" s="13"/>
      <c r="G41" s="25"/>
      <c r="H41" s="1"/>
      <c r="I41" s="1"/>
    </row>
    <row r="42" spans="1:9" x14ac:dyDescent="0.25">
      <c r="A42" s="13"/>
      <c r="B42" s="23"/>
      <c r="C42" s="13"/>
      <c r="D42" s="13"/>
      <c r="E42" s="13"/>
      <c r="F42" s="13"/>
      <c r="G42" s="25"/>
      <c r="H42" s="1"/>
      <c r="I42" s="1"/>
    </row>
    <row r="43" spans="1:9" ht="191.25" x14ac:dyDescent="0.25">
      <c r="A43" s="8" t="s">
        <v>243</v>
      </c>
      <c r="B43" s="23">
        <v>10</v>
      </c>
      <c r="C43" s="7" t="s">
        <v>95</v>
      </c>
      <c r="D43" s="13" t="s">
        <v>8</v>
      </c>
      <c r="E43" s="13" t="s">
        <v>123</v>
      </c>
      <c r="F43" s="13" t="s">
        <v>127</v>
      </c>
      <c r="G43" s="25"/>
      <c r="H43" s="1"/>
      <c r="I43" s="1"/>
    </row>
    <row r="44" spans="1:9" ht="25.5" x14ac:dyDescent="0.25">
      <c r="A44" s="13"/>
      <c r="B44" s="23">
        <v>6</v>
      </c>
      <c r="C44" s="13" t="s">
        <v>115</v>
      </c>
      <c r="D44" s="13"/>
      <c r="E44" s="13"/>
      <c r="F44" s="13"/>
      <c r="G44" s="25"/>
      <c r="H44" s="1"/>
      <c r="I44" s="1"/>
    </row>
    <row r="45" spans="1:9" x14ac:dyDescent="0.25">
      <c r="A45" s="13"/>
      <c r="B45" s="23">
        <v>0</v>
      </c>
      <c r="C45" s="13" t="s">
        <v>116</v>
      </c>
      <c r="D45" s="13"/>
      <c r="E45" s="13"/>
      <c r="F45" s="13"/>
      <c r="G45" s="25"/>
      <c r="H45" s="1"/>
      <c r="I45" s="1"/>
    </row>
    <row r="46" spans="1:9" ht="38.25" x14ac:dyDescent="0.25">
      <c r="A46" s="8" t="s">
        <v>248</v>
      </c>
      <c r="B46" s="8">
        <v>8</v>
      </c>
      <c r="C46" s="11" t="s">
        <v>93</v>
      </c>
      <c r="D46" s="8" t="s">
        <v>8</v>
      </c>
      <c r="E46" s="8" t="s">
        <v>264</v>
      </c>
      <c r="F46" s="8" t="s">
        <v>266</v>
      </c>
      <c r="G46" s="25"/>
      <c r="H46" s="1"/>
      <c r="I46" s="1"/>
    </row>
    <row r="47" spans="1:9" ht="25.5" x14ac:dyDescent="0.25">
      <c r="A47" s="8"/>
      <c r="B47" s="8">
        <v>5</v>
      </c>
      <c r="C47" s="12" t="s">
        <v>206</v>
      </c>
      <c r="D47" s="13"/>
      <c r="E47" s="38"/>
      <c r="F47" s="13"/>
      <c r="G47" s="25"/>
      <c r="H47" s="1"/>
      <c r="I47" s="1"/>
    </row>
    <row r="48" spans="1:9" x14ac:dyDescent="0.25">
      <c r="A48" s="8"/>
      <c r="B48" s="8">
        <v>0</v>
      </c>
      <c r="C48" s="12" t="s">
        <v>199</v>
      </c>
      <c r="D48" s="13"/>
      <c r="E48" s="38"/>
      <c r="F48" s="13"/>
      <c r="G48" s="25"/>
      <c r="H48" s="1"/>
      <c r="I48" s="1"/>
    </row>
    <row r="49" spans="1:9" ht="76.5" x14ac:dyDescent="0.25">
      <c r="A49" s="13" t="s">
        <v>18</v>
      </c>
      <c r="B49" s="23">
        <v>8</v>
      </c>
      <c r="C49" s="59">
        <v>1</v>
      </c>
      <c r="D49" s="13" t="s">
        <v>256</v>
      </c>
      <c r="E49" s="13" t="s">
        <v>340</v>
      </c>
      <c r="F49" s="13" t="s">
        <v>339</v>
      </c>
      <c r="G49" s="25"/>
      <c r="H49" s="1"/>
      <c r="I49" s="1"/>
    </row>
    <row r="50" spans="1:9" ht="25.5" x14ac:dyDescent="0.25">
      <c r="A50" s="13"/>
      <c r="B50" s="23">
        <v>0</v>
      </c>
      <c r="C50" s="60">
        <v>0</v>
      </c>
      <c r="D50" s="13" t="s">
        <v>257</v>
      </c>
      <c r="E50" s="13"/>
      <c r="F50" s="13"/>
      <c r="G50" s="25"/>
      <c r="H50" s="1"/>
      <c r="I50" s="1"/>
    </row>
    <row r="51" spans="1:9" x14ac:dyDescent="0.25">
      <c r="A51" s="13"/>
      <c r="B51" s="23"/>
      <c r="C51" s="12"/>
      <c r="D51" s="13"/>
      <c r="E51" s="13"/>
      <c r="F51" s="13"/>
      <c r="G51" s="25"/>
      <c r="H51" s="1"/>
      <c r="I51" s="1"/>
    </row>
    <row r="52" spans="1:9" ht="51" x14ac:dyDescent="0.25">
      <c r="A52" s="8" t="s">
        <v>314</v>
      </c>
      <c r="B52" s="23">
        <v>10</v>
      </c>
      <c r="C52" s="7">
        <v>1</v>
      </c>
      <c r="D52" s="13" t="s">
        <v>8</v>
      </c>
      <c r="E52" s="8" t="s">
        <v>264</v>
      </c>
      <c r="F52" s="8" t="s">
        <v>266</v>
      </c>
      <c r="G52" s="25"/>
      <c r="H52" s="1"/>
      <c r="I52" s="1"/>
    </row>
    <row r="53" spans="1:9" ht="25.5" x14ac:dyDescent="0.25">
      <c r="A53" s="8"/>
      <c r="B53" s="23">
        <v>6</v>
      </c>
      <c r="C53" s="13" t="s">
        <v>93</v>
      </c>
      <c r="D53" s="13"/>
      <c r="E53" s="13"/>
      <c r="F53" s="8"/>
      <c r="G53" s="25"/>
      <c r="H53" s="1"/>
      <c r="I53" s="1"/>
    </row>
    <row r="54" spans="1:9" x14ac:dyDescent="0.25">
      <c r="A54" s="8"/>
      <c r="B54" s="23">
        <v>0</v>
      </c>
      <c r="C54" s="13" t="s">
        <v>81</v>
      </c>
      <c r="D54" s="13"/>
      <c r="E54" s="13"/>
      <c r="F54" s="8"/>
      <c r="G54" s="25"/>
      <c r="H54" s="1"/>
      <c r="I54" s="1"/>
    </row>
    <row r="55" spans="1:9" ht="63.75" x14ac:dyDescent="0.25">
      <c r="A55" s="5" t="s">
        <v>297</v>
      </c>
      <c r="B55" s="51">
        <v>10</v>
      </c>
      <c r="C55" s="52" t="s">
        <v>93</v>
      </c>
      <c r="D55" s="5" t="s">
        <v>8</v>
      </c>
      <c r="E55" s="5" t="s">
        <v>264</v>
      </c>
      <c r="F55" s="5" t="s">
        <v>266</v>
      </c>
      <c r="G55" s="25"/>
      <c r="H55" s="1"/>
      <c r="I55" s="1"/>
    </row>
    <row r="56" spans="1:9" ht="25.5" x14ac:dyDescent="0.25">
      <c r="A56" s="13"/>
      <c r="B56" s="14">
        <v>6</v>
      </c>
      <c r="C56" s="12" t="s">
        <v>206</v>
      </c>
      <c r="D56" s="13"/>
      <c r="E56" s="13"/>
      <c r="F56" s="13"/>
      <c r="G56" s="25"/>
      <c r="H56" s="1"/>
      <c r="I56" s="1"/>
    </row>
    <row r="57" spans="1:9" x14ac:dyDescent="0.25">
      <c r="A57" s="13"/>
      <c r="B57" s="14">
        <v>0</v>
      </c>
      <c r="C57" s="12" t="s">
        <v>199</v>
      </c>
      <c r="D57" s="13"/>
      <c r="E57" s="13"/>
      <c r="F57" s="13"/>
      <c r="G57" s="25"/>
      <c r="H57" s="1"/>
      <c r="I57" s="1"/>
    </row>
    <row r="58" spans="1:9" ht="306" x14ac:dyDescent="0.25">
      <c r="A58" s="13" t="s">
        <v>321</v>
      </c>
      <c r="B58" s="23">
        <v>10</v>
      </c>
      <c r="C58" s="7" t="s">
        <v>363</v>
      </c>
      <c r="D58" s="13" t="s">
        <v>174</v>
      </c>
      <c r="E58" s="13" t="s">
        <v>357</v>
      </c>
      <c r="F58" s="13" t="s">
        <v>333</v>
      </c>
      <c r="G58" s="25"/>
      <c r="H58" s="1"/>
      <c r="I58" s="1"/>
    </row>
    <row r="59" spans="1:9" ht="25.5" x14ac:dyDescent="0.25">
      <c r="A59" s="13"/>
      <c r="B59" s="23">
        <v>0</v>
      </c>
      <c r="C59" s="7" t="s">
        <v>362</v>
      </c>
      <c r="D59" s="13"/>
      <c r="E59" s="13"/>
      <c r="F59" s="13"/>
      <c r="G59" s="25"/>
      <c r="H59" s="1"/>
      <c r="I59" s="1"/>
    </row>
    <row r="60" spans="1:9" x14ac:dyDescent="0.25">
      <c r="A60" s="13"/>
      <c r="B60" s="14"/>
      <c r="C60" s="13"/>
      <c r="D60" s="13"/>
      <c r="E60" s="13"/>
      <c r="F60" s="13"/>
      <c r="G60" s="25"/>
      <c r="H60" s="1"/>
      <c r="I60" s="1"/>
    </row>
    <row r="61" spans="1:9" ht="331.5" x14ac:dyDescent="0.25">
      <c r="A61" s="13" t="s">
        <v>245</v>
      </c>
      <c r="B61" s="14">
        <v>10</v>
      </c>
      <c r="C61" s="7">
        <v>1</v>
      </c>
      <c r="D61" s="13" t="s">
        <v>191</v>
      </c>
      <c r="E61" s="13" t="s">
        <v>358</v>
      </c>
      <c r="F61" s="13" t="s">
        <v>136</v>
      </c>
      <c r="G61" s="25"/>
      <c r="H61" s="1"/>
      <c r="I61" s="1"/>
    </row>
    <row r="62" spans="1:9" ht="25.5" x14ac:dyDescent="0.25">
      <c r="A62" s="13"/>
      <c r="B62" s="14">
        <v>6</v>
      </c>
      <c r="C62" s="13" t="s">
        <v>250</v>
      </c>
      <c r="D62" s="13"/>
      <c r="E62" s="13"/>
      <c r="F62" s="13"/>
      <c r="G62" s="25"/>
      <c r="H62" s="1"/>
      <c r="I62" s="1"/>
    </row>
    <row r="63" spans="1:9" x14ac:dyDescent="0.25">
      <c r="A63" s="8"/>
      <c r="B63" s="23">
        <v>0</v>
      </c>
      <c r="C63" s="13" t="s">
        <v>84</v>
      </c>
      <c r="D63" s="13"/>
      <c r="E63" s="13"/>
      <c r="F63" s="13"/>
      <c r="G63" s="25"/>
      <c r="H63" s="1"/>
      <c r="I63" s="1"/>
    </row>
    <row r="64" spans="1:9" x14ac:dyDescent="0.25">
      <c r="A64" s="13" t="s">
        <v>124</v>
      </c>
      <c r="B64" s="14">
        <f>B4+B7+B10+B13+B16+B19+B22+B25+B28+B31+B34+B37+B40+B43+B46+B49+B52+B55+B58+B61</f>
        <v>150</v>
      </c>
      <c r="C64" s="14"/>
      <c r="D64" s="14"/>
      <c r="E64" s="14"/>
      <c r="F64" s="14"/>
      <c r="G64" s="25"/>
      <c r="H64" s="1"/>
      <c r="I64" s="1"/>
    </row>
    <row r="65" spans="1:9" x14ac:dyDescent="0.25">
      <c r="A65" s="13" t="s">
        <v>132</v>
      </c>
      <c r="B65" s="14">
        <v>20</v>
      </c>
      <c r="C65" s="14"/>
      <c r="D65" s="14"/>
      <c r="E65" s="14"/>
      <c r="F65" s="14"/>
      <c r="G65" s="25"/>
      <c r="H65" s="1"/>
      <c r="I65" s="1"/>
    </row>
    <row r="66" spans="1:9" x14ac:dyDescent="0.25">
      <c r="G66" s="25"/>
      <c r="H66" s="1"/>
      <c r="I66" s="1"/>
    </row>
    <row r="67" spans="1:9" x14ac:dyDescent="0.25">
      <c r="G67" s="25"/>
      <c r="H67" s="1"/>
      <c r="I67" s="1"/>
    </row>
    <row r="68" spans="1:9" x14ac:dyDescent="0.25">
      <c r="G68" s="25"/>
      <c r="H68" s="1"/>
      <c r="I68" s="1"/>
    </row>
    <row r="69" spans="1:9" x14ac:dyDescent="0.25">
      <c r="G69" s="25"/>
      <c r="H69" s="1"/>
      <c r="I69" s="1"/>
    </row>
    <row r="70" spans="1:9" x14ac:dyDescent="0.25">
      <c r="G70" s="25"/>
      <c r="H70" s="1"/>
      <c r="I70" s="1"/>
    </row>
    <row r="71" spans="1:9" x14ac:dyDescent="0.25">
      <c r="G71" s="25"/>
      <c r="H71" s="1"/>
      <c r="I71" s="1"/>
    </row>
    <row r="72" spans="1:9" x14ac:dyDescent="0.25">
      <c r="G72" s="25"/>
      <c r="H72" s="1"/>
      <c r="I72" s="1"/>
    </row>
    <row r="73" spans="1:9" x14ac:dyDescent="0.25">
      <c r="G73" s="25"/>
      <c r="H73" s="1"/>
      <c r="I73" s="1"/>
    </row>
    <row r="74" spans="1:9" x14ac:dyDescent="0.25">
      <c r="G74" s="25"/>
      <c r="H74" s="1"/>
      <c r="I74" s="1"/>
    </row>
    <row r="75" spans="1:9" x14ac:dyDescent="0.25">
      <c r="G75" s="25"/>
      <c r="H75" s="1"/>
      <c r="I75" s="1"/>
    </row>
    <row r="76" spans="1:9" x14ac:dyDescent="0.25">
      <c r="G76" s="25"/>
      <c r="H76" s="1"/>
      <c r="I76" s="1"/>
    </row>
    <row r="77" spans="1:9" x14ac:dyDescent="0.25">
      <c r="G77" s="25"/>
      <c r="H77" s="1"/>
      <c r="I77" s="1"/>
    </row>
    <row r="78" spans="1:9" x14ac:dyDescent="0.25">
      <c r="G78" s="25"/>
      <c r="H78" s="1"/>
      <c r="I78" s="1"/>
    </row>
    <row r="79" spans="1:9" x14ac:dyDescent="0.25">
      <c r="G79" s="25"/>
      <c r="H79" s="1"/>
      <c r="I79" s="1"/>
    </row>
    <row r="80" spans="1:9" x14ac:dyDescent="0.25">
      <c r="G80" s="25"/>
      <c r="H80" s="1"/>
      <c r="I80" s="1"/>
    </row>
    <row r="81" spans="7:9" x14ac:dyDescent="0.25">
      <c r="G81" s="25"/>
      <c r="H81" s="1"/>
      <c r="I81" s="1"/>
    </row>
    <row r="82" spans="7:9" x14ac:dyDescent="0.25">
      <c r="G82" s="25"/>
      <c r="H82" s="1"/>
      <c r="I82" s="1"/>
    </row>
    <row r="83" spans="7:9" x14ac:dyDescent="0.25">
      <c r="G83" s="25"/>
      <c r="H83" s="1"/>
      <c r="I83" s="1"/>
    </row>
    <row r="84" spans="7:9" x14ac:dyDescent="0.25">
      <c r="G84" s="25"/>
      <c r="H84" s="1"/>
      <c r="I84" s="1"/>
    </row>
    <row r="85" spans="7:9" x14ac:dyDescent="0.25">
      <c r="G85" s="25"/>
      <c r="H85" s="1"/>
      <c r="I85" s="1"/>
    </row>
    <row r="86" spans="7:9" x14ac:dyDescent="0.25">
      <c r="G86" s="25"/>
      <c r="H86" s="1"/>
      <c r="I86" s="1"/>
    </row>
    <row r="87" spans="7:9" x14ac:dyDescent="0.25">
      <c r="G87" s="25"/>
      <c r="H87" s="1"/>
      <c r="I87" s="1"/>
    </row>
    <row r="88" spans="7:9" x14ac:dyDescent="0.25">
      <c r="G88" s="25"/>
      <c r="H88" s="1"/>
      <c r="I88" s="1"/>
    </row>
    <row r="89" spans="7:9" x14ac:dyDescent="0.25">
      <c r="G89" s="25"/>
      <c r="H89" s="1"/>
      <c r="I89" s="1"/>
    </row>
    <row r="90" spans="7:9" x14ac:dyDescent="0.25">
      <c r="G90" s="25"/>
      <c r="H90" s="1"/>
      <c r="I90" s="1"/>
    </row>
    <row r="91" spans="7:9" x14ac:dyDescent="0.25">
      <c r="G91" s="25"/>
      <c r="H91" s="1"/>
      <c r="I91" s="1"/>
    </row>
    <row r="92" spans="7:9" x14ac:dyDescent="0.25">
      <c r="G92" s="25"/>
      <c r="H92" s="1"/>
      <c r="I92" s="1"/>
    </row>
    <row r="93" spans="7:9" x14ac:dyDescent="0.25">
      <c r="G93" s="25"/>
      <c r="H93" s="1"/>
      <c r="I93" s="1"/>
    </row>
    <row r="94" spans="7:9" x14ac:dyDescent="0.25">
      <c r="G94" s="25"/>
      <c r="H94" s="1"/>
      <c r="I94" s="1"/>
    </row>
    <row r="95" spans="7:9" x14ac:dyDescent="0.25">
      <c r="G95" s="25"/>
      <c r="H95" s="1"/>
      <c r="I95" s="1"/>
    </row>
    <row r="96" spans="7:9" x14ac:dyDescent="0.25">
      <c r="G96" s="25"/>
      <c r="H96" s="1"/>
      <c r="I96" s="1"/>
    </row>
    <row r="97" spans="7:9" x14ac:dyDescent="0.25">
      <c r="G97" s="25"/>
      <c r="H97" s="1"/>
      <c r="I97" s="1"/>
    </row>
    <row r="98" spans="7:9" x14ac:dyDescent="0.25">
      <c r="G98" s="25"/>
      <c r="H98" s="1"/>
      <c r="I98" s="1"/>
    </row>
    <row r="99" spans="7:9" x14ac:dyDescent="0.25">
      <c r="G99" s="25"/>
      <c r="H99" s="1"/>
      <c r="I99" s="1"/>
    </row>
    <row r="100" spans="7:9" x14ac:dyDescent="0.25">
      <c r="G100" s="25"/>
      <c r="H100" s="1"/>
      <c r="I100" s="1"/>
    </row>
    <row r="101" spans="7:9" x14ac:dyDescent="0.25">
      <c r="G101" s="25"/>
      <c r="H101" s="1"/>
      <c r="I101" s="1"/>
    </row>
    <row r="102" spans="7:9" x14ac:dyDescent="0.25">
      <c r="G102" s="25"/>
      <c r="H102" s="1"/>
      <c r="I102" s="1"/>
    </row>
    <row r="103" spans="7:9" x14ac:dyDescent="0.25">
      <c r="G103" s="25"/>
      <c r="H103" s="1"/>
      <c r="I103" s="1"/>
    </row>
    <row r="104" spans="7:9" x14ac:dyDescent="0.25">
      <c r="G104" s="25"/>
      <c r="H104" s="1"/>
      <c r="I104" s="1"/>
    </row>
    <row r="105" spans="7:9" x14ac:dyDescent="0.25">
      <c r="G105" s="25"/>
      <c r="H105" s="1"/>
      <c r="I105" s="1"/>
    </row>
    <row r="106" spans="7:9" x14ac:dyDescent="0.25">
      <c r="G106" s="25"/>
      <c r="H106" s="1"/>
      <c r="I106" s="1"/>
    </row>
    <row r="107" spans="7:9" x14ac:dyDescent="0.25">
      <c r="G107" s="25"/>
      <c r="H107" s="1"/>
      <c r="I107" s="1"/>
    </row>
    <row r="108" spans="7:9" x14ac:dyDescent="0.25">
      <c r="G108" s="25"/>
      <c r="H108" s="1"/>
      <c r="I108" s="1"/>
    </row>
    <row r="109" spans="7:9" x14ac:dyDescent="0.25">
      <c r="G109" s="25"/>
      <c r="H109" s="1"/>
      <c r="I109" s="1"/>
    </row>
    <row r="110" spans="7:9" x14ac:dyDescent="0.25">
      <c r="G110" s="25"/>
      <c r="H110" s="1"/>
      <c r="I110" s="1"/>
    </row>
    <row r="111" spans="7:9" x14ac:dyDescent="0.25">
      <c r="G111" s="25"/>
      <c r="H111" s="1"/>
      <c r="I111" s="1"/>
    </row>
    <row r="112" spans="7:9" x14ac:dyDescent="0.25">
      <c r="G112" s="25"/>
      <c r="H112" s="1"/>
      <c r="I112" s="1"/>
    </row>
    <row r="113" spans="7:9" x14ac:dyDescent="0.25">
      <c r="G113" s="25"/>
      <c r="H113" s="1"/>
      <c r="I113" s="1"/>
    </row>
    <row r="114" spans="7:9" x14ac:dyDescent="0.25">
      <c r="G114" s="25"/>
      <c r="H114" s="1"/>
      <c r="I114" s="1"/>
    </row>
    <row r="115" spans="7:9" x14ac:dyDescent="0.25">
      <c r="G115" s="25"/>
      <c r="H115" s="1"/>
      <c r="I115" s="1"/>
    </row>
    <row r="116" spans="7:9" x14ac:dyDescent="0.25">
      <c r="G116" s="25"/>
      <c r="H116" s="1"/>
      <c r="I116" s="1"/>
    </row>
    <row r="117" spans="7:9" x14ac:dyDescent="0.25">
      <c r="G117" s="25"/>
      <c r="H117" s="1"/>
      <c r="I117" s="1"/>
    </row>
    <row r="118" spans="7:9" x14ac:dyDescent="0.25">
      <c r="G118" s="25"/>
      <c r="H118" s="1"/>
      <c r="I118" s="1"/>
    </row>
    <row r="119" spans="7:9" x14ac:dyDescent="0.25">
      <c r="G119" s="25"/>
      <c r="H119" s="1"/>
      <c r="I119" s="1"/>
    </row>
    <row r="120" spans="7:9" x14ac:dyDescent="0.25">
      <c r="G120" s="25"/>
      <c r="H120" s="1"/>
      <c r="I120" s="1"/>
    </row>
    <row r="121" spans="7:9" x14ac:dyDescent="0.25">
      <c r="G121" s="25"/>
      <c r="H121" s="1"/>
      <c r="I121" s="1"/>
    </row>
    <row r="122" spans="7:9" x14ac:dyDescent="0.25">
      <c r="G122" s="25"/>
      <c r="H122" s="1"/>
      <c r="I122" s="1"/>
    </row>
    <row r="123" spans="7:9" x14ac:dyDescent="0.25">
      <c r="G123" s="25"/>
      <c r="H123" s="1"/>
      <c r="I123" s="1"/>
    </row>
    <row r="124" spans="7:9" x14ac:dyDescent="0.25">
      <c r="G124" s="25"/>
      <c r="H124" s="1"/>
      <c r="I124" s="1"/>
    </row>
    <row r="125" spans="7:9" x14ac:dyDescent="0.25">
      <c r="G125" s="25"/>
      <c r="H125" s="1"/>
      <c r="I125" s="1"/>
    </row>
    <row r="126" spans="7:9" x14ac:dyDescent="0.25">
      <c r="G126" s="25"/>
      <c r="H126" s="1"/>
      <c r="I126" s="1"/>
    </row>
    <row r="127" spans="7:9" x14ac:dyDescent="0.25">
      <c r="G127" s="25"/>
      <c r="H127" s="1"/>
      <c r="I127" s="1"/>
    </row>
    <row r="128" spans="7:9" x14ac:dyDescent="0.25">
      <c r="G128" s="25"/>
      <c r="H128" s="1"/>
      <c r="I128" s="1"/>
    </row>
    <row r="129" spans="7:9" x14ac:dyDescent="0.25">
      <c r="G129" s="25"/>
      <c r="H129" s="1"/>
      <c r="I129" s="1"/>
    </row>
    <row r="130" spans="7:9" x14ac:dyDescent="0.25">
      <c r="G130" s="25"/>
      <c r="H130" s="1"/>
      <c r="I130" s="1"/>
    </row>
    <row r="131" spans="7:9" x14ac:dyDescent="0.25">
      <c r="G131" s="25"/>
      <c r="H131" s="1"/>
      <c r="I131" s="1"/>
    </row>
    <row r="132" spans="7:9" x14ac:dyDescent="0.25">
      <c r="G132" s="25"/>
      <c r="H132" s="1"/>
      <c r="I132" s="1"/>
    </row>
    <row r="133" spans="7:9" x14ac:dyDescent="0.25">
      <c r="G133" s="25"/>
      <c r="H133" s="1"/>
      <c r="I133" s="1"/>
    </row>
    <row r="134" spans="7:9" x14ac:dyDescent="0.25">
      <c r="G134" s="25"/>
      <c r="H134" s="1"/>
      <c r="I134" s="1"/>
    </row>
    <row r="135" spans="7:9" x14ac:dyDescent="0.25">
      <c r="G135" s="25"/>
      <c r="H135" s="1"/>
      <c r="I135" s="1"/>
    </row>
    <row r="136" spans="7:9" x14ac:dyDescent="0.25">
      <c r="G136" s="25"/>
      <c r="H136" s="1"/>
      <c r="I136" s="1"/>
    </row>
    <row r="137" spans="7:9" x14ac:dyDescent="0.25">
      <c r="G137" s="25"/>
      <c r="H137" s="1"/>
      <c r="I137" s="1"/>
    </row>
    <row r="138" spans="7:9" x14ac:dyDescent="0.25">
      <c r="G138" s="25"/>
      <c r="H138" s="1"/>
      <c r="I138" s="1"/>
    </row>
    <row r="139" spans="7:9" x14ac:dyDescent="0.25">
      <c r="G139" s="25"/>
      <c r="H139" s="1"/>
      <c r="I139" s="1"/>
    </row>
    <row r="140" spans="7:9" x14ac:dyDescent="0.25">
      <c r="G140" s="25"/>
      <c r="H140" s="1"/>
      <c r="I140" s="1"/>
    </row>
    <row r="141" spans="7:9" x14ac:dyDescent="0.25">
      <c r="G141" s="25"/>
      <c r="H141" s="1"/>
      <c r="I141" s="1"/>
    </row>
    <row r="142" spans="7:9" x14ac:dyDescent="0.25">
      <c r="G142" s="25"/>
      <c r="H142" s="1"/>
      <c r="I142" s="1"/>
    </row>
    <row r="143" spans="7:9" x14ac:dyDescent="0.25">
      <c r="G143" s="25"/>
      <c r="H143" s="1"/>
      <c r="I143" s="1"/>
    </row>
    <row r="144" spans="7:9" x14ac:dyDescent="0.25">
      <c r="G144" s="25"/>
      <c r="H144" s="1"/>
      <c r="I144" s="1"/>
    </row>
    <row r="145" spans="7:9" x14ac:dyDescent="0.25">
      <c r="G145" s="25"/>
      <c r="H145" s="1"/>
      <c r="I145" s="1"/>
    </row>
    <row r="146" spans="7:9" x14ac:dyDescent="0.25">
      <c r="G146" s="25"/>
      <c r="H146" s="1"/>
      <c r="I146" s="1"/>
    </row>
    <row r="147" spans="7:9" x14ac:dyDescent="0.25">
      <c r="G147" s="25"/>
      <c r="H147" s="1"/>
      <c r="I147" s="1"/>
    </row>
    <row r="148" spans="7:9" x14ac:dyDescent="0.25">
      <c r="G148" s="25"/>
      <c r="H148" s="1"/>
      <c r="I148" s="1"/>
    </row>
    <row r="149" spans="7:9" x14ac:dyDescent="0.25">
      <c r="G149" s="25"/>
      <c r="H149" s="1"/>
      <c r="I149" s="1"/>
    </row>
    <row r="150" spans="7:9" x14ac:dyDescent="0.25">
      <c r="G150" s="25"/>
      <c r="H150" s="1"/>
      <c r="I150" s="1"/>
    </row>
    <row r="151" spans="7:9" x14ac:dyDescent="0.25">
      <c r="G151" s="25"/>
      <c r="H151" s="1"/>
      <c r="I151" s="1"/>
    </row>
    <row r="152" spans="7:9" x14ac:dyDescent="0.25">
      <c r="G152" s="25"/>
      <c r="H152" s="1"/>
      <c r="I152" s="1"/>
    </row>
    <row r="153" spans="7:9" x14ac:dyDescent="0.25">
      <c r="G153" s="25"/>
      <c r="H153" s="1"/>
      <c r="I153" s="1"/>
    </row>
    <row r="154" spans="7:9" x14ac:dyDescent="0.25">
      <c r="G154" s="25"/>
      <c r="H154" s="1"/>
      <c r="I154" s="1"/>
    </row>
    <row r="155" spans="7:9" x14ac:dyDescent="0.25">
      <c r="G155" s="25"/>
      <c r="H155" s="1"/>
      <c r="I155" s="1"/>
    </row>
    <row r="156" spans="7:9" x14ac:dyDescent="0.25">
      <c r="G156" s="25"/>
      <c r="H156" s="1"/>
      <c r="I156" s="1"/>
    </row>
    <row r="157" spans="7:9" x14ac:dyDescent="0.25">
      <c r="G157" s="25"/>
      <c r="H157" s="1"/>
      <c r="I157" s="1"/>
    </row>
    <row r="158" spans="7:9" x14ac:dyDescent="0.25">
      <c r="G158" s="25"/>
      <c r="H158" s="1"/>
      <c r="I158" s="1"/>
    </row>
    <row r="159" spans="7:9" x14ac:dyDescent="0.25">
      <c r="G159" s="25"/>
      <c r="H159" s="1"/>
      <c r="I159" s="1"/>
    </row>
    <row r="160" spans="7:9" x14ac:dyDescent="0.25">
      <c r="G160" s="25"/>
      <c r="H160" s="1"/>
      <c r="I160" s="1"/>
    </row>
    <row r="161" spans="7:9" x14ac:dyDescent="0.25">
      <c r="G161" s="25"/>
      <c r="H161" s="1"/>
      <c r="I161" s="1"/>
    </row>
    <row r="162" spans="7:9" x14ac:dyDescent="0.25">
      <c r="G162" s="25"/>
      <c r="H162" s="1"/>
      <c r="I162" s="1"/>
    </row>
    <row r="163" spans="7:9" x14ac:dyDescent="0.25">
      <c r="G163" s="25"/>
      <c r="H163" s="1"/>
      <c r="I163" s="1"/>
    </row>
    <row r="164" spans="7:9" x14ac:dyDescent="0.25">
      <c r="G164" s="25"/>
      <c r="H164" s="1"/>
      <c r="I164" s="1"/>
    </row>
    <row r="165" spans="7:9" x14ac:dyDescent="0.25">
      <c r="G165" s="25"/>
      <c r="H165" s="1"/>
      <c r="I165" s="1"/>
    </row>
    <row r="166" spans="7:9" x14ac:dyDescent="0.25">
      <c r="G166" s="25"/>
      <c r="H166" s="1"/>
      <c r="I166" s="1"/>
    </row>
    <row r="167" spans="7:9" x14ac:dyDescent="0.25">
      <c r="G167" s="25"/>
      <c r="H167" s="1"/>
      <c r="I167" s="1"/>
    </row>
    <row r="168" spans="7:9" x14ac:dyDescent="0.25">
      <c r="G168" s="25"/>
      <c r="H168" s="1"/>
      <c r="I168" s="1"/>
    </row>
    <row r="169" spans="7:9" x14ac:dyDescent="0.25">
      <c r="G169" s="25"/>
      <c r="H169" s="1"/>
      <c r="I169" s="1"/>
    </row>
    <row r="170" spans="7:9" x14ac:dyDescent="0.25">
      <c r="G170" s="25"/>
      <c r="H170" s="1"/>
      <c r="I170" s="1"/>
    </row>
    <row r="171" spans="7:9" x14ac:dyDescent="0.25">
      <c r="G171" s="25"/>
      <c r="H171" s="1"/>
      <c r="I171" s="1"/>
    </row>
    <row r="172" spans="7:9" x14ac:dyDescent="0.25">
      <c r="G172" s="25"/>
      <c r="H172" s="1"/>
      <c r="I172" s="1"/>
    </row>
    <row r="173" spans="7:9" x14ac:dyDescent="0.25">
      <c r="G173" s="25"/>
      <c r="H173" s="1"/>
      <c r="I173" s="1"/>
    </row>
    <row r="174" spans="7:9" x14ac:dyDescent="0.25">
      <c r="G174" s="25"/>
      <c r="H174" s="1"/>
      <c r="I174" s="1"/>
    </row>
    <row r="175" spans="7:9" x14ac:dyDescent="0.25">
      <c r="G175" s="25"/>
      <c r="H175" s="1"/>
      <c r="I175" s="1"/>
    </row>
  </sheetData>
  <mergeCells count="2">
    <mergeCell ref="A2:F2"/>
    <mergeCell ref="B1:F1"/>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61"/>
  <sheetViews>
    <sheetView workbookViewId="0">
      <pane xSplit="5" ySplit="3" topLeftCell="F4" activePane="bottomRight" state="frozen"/>
      <selection pane="topRight" activeCell="M1" sqref="M1"/>
      <selection pane="bottomLeft" activeCell="A3" sqref="A3"/>
      <selection pane="bottomRight" activeCell="J3" sqref="J3"/>
    </sheetView>
  </sheetViews>
  <sheetFormatPr defaultRowHeight="15" x14ac:dyDescent="0.25"/>
  <cols>
    <col min="1" max="1" width="35.7109375" style="16" customWidth="1"/>
    <col min="2" max="6" width="9.7109375" style="16" customWidth="1"/>
    <col min="7" max="7" width="8.7109375" style="24" customWidth="1"/>
    <col min="8" max="8" width="8.7109375" customWidth="1"/>
  </cols>
  <sheetData>
    <row r="1" spans="1:9" ht="114.75" customHeight="1" x14ac:dyDescent="0.25">
      <c r="A1" s="31"/>
      <c r="B1" s="63" t="s">
        <v>407</v>
      </c>
      <c r="C1" s="63"/>
      <c r="D1" s="63"/>
      <c r="E1" s="63"/>
      <c r="F1" s="63"/>
    </row>
    <row r="2" spans="1:9" ht="76.5" customHeight="1" x14ac:dyDescent="0.25">
      <c r="A2" s="62" t="s">
        <v>437</v>
      </c>
      <c r="B2" s="62"/>
      <c r="C2" s="62"/>
      <c r="D2" s="62"/>
      <c r="E2" s="62"/>
      <c r="F2" s="62"/>
    </row>
    <row r="3" spans="1:9" ht="150" customHeight="1" x14ac:dyDescent="0.25">
      <c r="A3" s="19" t="s">
        <v>143</v>
      </c>
      <c r="B3" s="17" t="s">
        <v>144</v>
      </c>
      <c r="C3" s="18" t="s">
        <v>3</v>
      </c>
      <c r="D3" s="18" t="s">
        <v>2</v>
      </c>
      <c r="E3" s="18" t="s">
        <v>1</v>
      </c>
      <c r="F3" s="18" t="s">
        <v>260</v>
      </c>
      <c r="G3" s="25"/>
      <c r="H3" s="1"/>
      <c r="I3" s="1"/>
    </row>
    <row r="4" spans="1:9" ht="51" x14ac:dyDescent="0.25">
      <c r="A4" s="13" t="s">
        <v>179</v>
      </c>
      <c r="B4" s="13">
        <v>20</v>
      </c>
      <c r="C4" s="11" t="s">
        <v>93</v>
      </c>
      <c r="D4" s="13" t="s">
        <v>180</v>
      </c>
      <c r="E4" s="13" t="s">
        <v>267</v>
      </c>
      <c r="F4" s="13" t="s">
        <v>265</v>
      </c>
      <c r="G4" s="25"/>
      <c r="H4" s="1"/>
      <c r="I4" s="1"/>
    </row>
    <row r="5" spans="1:9" ht="25.5" x14ac:dyDescent="0.25">
      <c r="A5" s="13"/>
      <c r="B5" s="13">
        <v>12</v>
      </c>
      <c r="C5" s="12" t="s">
        <v>206</v>
      </c>
      <c r="D5" s="13"/>
      <c r="E5" s="13"/>
      <c r="F5" s="13"/>
      <c r="G5" s="25"/>
      <c r="H5" s="1"/>
      <c r="I5" s="1"/>
    </row>
    <row r="6" spans="1:9" ht="15" customHeight="1" x14ac:dyDescent="0.25">
      <c r="A6" s="13"/>
      <c r="B6" s="13">
        <v>0</v>
      </c>
      <c r="C6" s="12" t="s">
        <v>199</v>
      </c>
      <c r="D6" s="13"/>
      <c r="E6" s="13"/>
      <c r="F6" s="13"/>
      <c r="G6" s="25"/>
      <c r="H6" s="1"/>
      <c r="I6" s="1"/>
    </row>
    <row r="7" spans="1:9" ht="15" customHeight="1" x14ac:dyDescent="0.25">
      <c r="A7" s="13" t="s">
        <v>181</v>
      </c>
      <c r="B7" s="13">
        <v>12</v>
      </c>
      <c r="C7" s="11" t="s">
        <v>93</v>
      </c>
      <c r="D7" s="13" t="s">
        <v>62</v>
      </c>
      <c r="E7" s="13" t="s">
        <v>262</v>
      </c>
      <c r="F7" s="13" t="s">
        <v>261</v>
      </c>
      <c r="G7" s="25"/>
      <c r="H7" s="1"/>
      <c r="I7" s="1"/>
    </row>
    <row r="8" spans="1:9" ht="15" customHeight="1" x14ac:dyDescent="0.25">
      <c r="A8" s="13"/>
      <c r="B8" s="13">
        <v>8</v>
      </c>
      <c r="C8" s="12" t="s">
        <v>206</v>
      </c>
      <c r="D8" s="13"/>
      <c r="E8" s="13"/>
      <c r="F8" s="13"/>
      <c r="G8" s="25"/>
      <c r="H8" s="1"/>
      <c r="I8" s="1"/>
    </row>
    <row r="9" spans="1:9" ht="15" customHeight="1" x14ac:dyDescent="0.25">
      <c r="A9" s="13"/>
      <c r="B9" s="13">
        <v>0</v>
      </c>
      <c r="C9" s="12" t="s">
        <v>199</v>
      </c>
      <c r="D9" s="13"/>
      <c r="E9" s="13"/>
      <c r="F9" s="13"/>
      <c r="G9" s="25"/>
      <c r="H9" s="1"/>
      <c r="I9" s="1"/>
    </row>
    <row r="10" spans="1:9" ht="39.75" customHeight="1" x14ac:dyDescent="0.25">
      <c r="A10" s="8" t="s">
        <v>311</v>
      </c>
      <c r="B10" s="13">
        <v>11</v>
      </c>
      <c r="C10" s="11" t="s">
        <v>93</v>
      </c>
      <c r="D10" s="13" t="s">
        <v>62</v>
      </c>
      <c r="E10" s="13" t="s">
        <v>263</v>
      </c>
      <c r="F10" s="13" t="s">
        <v>261</v>
      </c>
      <c r="G10" s="25"/>
      <c r="H10" s="1"/>
      <c r="I10" s="1"/>
    </row>
    <row r="11" spans="1:9" ht="15" customHeight="1" x14ac:dyDescent="0.25">
      <c r="A11" s="13"/>
      <c r="B11" s="13">
        <v>7</v>
      </c>
      <c r="C11" s="12" t="s">
        <v>206</v>
      </c>
      <c r="D11" s="13"/>
      <c r="E11" s="13"/>
      <c r="F11" s="13"/>
      <c r="G11" s="25"/>
      <c r="H11" s="1"/>
      <c r="I11" s="1"/>
    </row>
    <row r="12" spans="1:9" ht="15" customHeight="1" x14ac:dyDescent="0.25">
      <c r="A12" s="13"/>
      <c r="B12" s="13">
        <v>0</v>
      </c>
      <c r="C12" s="12" t="s">
        <v>199</v>
      </c>
      <c r="D12" s="13"/>
      <c r="E12" s="13"/>
      <c r="F12" s="13"/>
      <c r="G12" s="25"/>
      <c r="H12" s="1"/>
      <c r="I12" s="1"/>
    </row>
    <row r="13" spans="1:9" ht="41.25" customHeight="1" x14ac:dyDescent="0.25">
      <c r="A13" s="13" t="s">
        <v>310</v>
      </c>
      <c r="B13" s="13">
        <v>4</v>
      </c>
      <c r="C13" s="11" t="s">
        <v>93</v>
      </c>
      <c r="D13" s="13" t="s">
        <v>8</v>
      </c>
      <c r="E13" s="13" t="s">
        <v>264</v>
      </c>
      <c r="F13" s="13" t="s">
        <v>266</v>
      </c>
      <c r="G13" s="25"/>
      <c r="H13" s="1"/>
      <c r="I13" s="1"/>
    </row>
    <row r="14" spans="1:9" ht="15" customHeight="1" x14ac:dyDescent="0.25">
      <c r="A14" s="13"/>
      <c r="B14" s="13">
        <v>3</v>
      </c>
      <c r="C14" s="12" t="s">
        <v>206</v>
      </c>
      <c r="D14" s="13"/>
      <c r="E14" s="13"/>
      <c r="F14" s="13"/>
      <c r="G14" s="25"/>
      <c r="H14" s="1"/>
      <c r="I14" s="1"/>
    </row>
    <row r="15" spans="1:9" ht="15" customHeight="1" x14ac:dyDescent="0.25">
      <c r="A15" s="13"/>
      <c r="B15" s="13">
        <v>0</v>
      </c>
      <c r="C15" s="12" t="s">
        <v>199</v>
      </c>
      <c r="D15" s="13"/>
      <c r="E15" s="13"/>
      <c r="F15" s="13"/>
      <c r="G15" s="25"/>
      <c r="H15" s="1"/>
      <c r="I15" s="1"/>
    </row>
    <row r="16" spans="1:9" s="4" customFormat="1" ht="25.5" x14ac:dyDescent="0.25">
      <c r="A16" s="5" t="s">
        <v>76</v>
      </c>
      <c r="B16" s="5">
        <v>6</v>
      </c>
      <c r="C16" s="13" t="s">
        <v>270</v>
      </c>
      <c r="D16" s="5" t="s">
        <v>62</v>
      </c>
      <c r="E16" s="5" t="s">
        <v>264</v>
      </c>
      <c r="F16" s="5" t="s">
        <v>266</v>
      </c>
      <c r="G16" s="26"/>
      <c r="H16" s="3"/>
      <c r="I16" s="3"/>
    </row>
    <row r="17" spans="1:9" s="4" customFormat="1" ht="15.75" customHeight="1" x14ac:dyDescent="0.25">
      <c r="A17" s="5"/>
      <c r="B17" s="5">
        <v>0</v>
      </c>
      <c r="C17" s="13" t="s">
        <v>254</v>
      </c>
      <c r="D17" s="5"/>
      <c r="E17" s="5"/>
      <c r="F17" s="5"/>
      <c r="G17" s="26"/>
      <c r="H17" s="3"/>
      <c r="I17" s="3"/>
    </row>
    <row r="18" spans="1:9" s="4" customFormat="1" x14ac:dyDescent="0.25">
      <c r="A18" s="5"/>
      <c r="B18" s="5"/>
      <c r="C18" s="5"/>
      <c r="D18" s="5"/>
      <c r="E18" s="5"/>
      <c r="F18" s="5"/>
      <c r="G18" s="26"/>
      <c r="H18" s="3"/>
      <c r="I18" s="3"/>
    </row>
    <row r="19" spans="1:9" ht="25.5" x14ac:dyDescent="0.25">
      <c r="A19" s="13" t="s">
        <v>44</v>
      </c>
      <c r="B19" s="13">
        <v>5</v>
      </c>
      <c r="C19" s="13" t="s">
        <v>270</v>
      </c>
      <c r="D19" s="5" t="s">
        <v>62</v>
      </c>
      <c r="E19" s="5" t="s">
        <v>264</v>
      </c>
      <c r="F19" s="5" t="s">
        <v>266</v>
      </c>
      <c r="G19" s="25"/>
      <c r="H19" s="1"/>
      <c r="I19" s="1"/>
    </row>
    <row r="20" spans="1:9" ht="25.5" x14ac:dyDescent="0.25">
      <c r="A20" s="13"/>
      <c r="B20" s="13">
        <v>3</v>
      </c>
      <c r="C20" s="13" t="s">
        <v>200</v>
      </c>
      <c r="D20" s="13"/>
      <c r="E20" s="13"/>
      <c r="F20" s="13"/>
      <c r="G20" s="25"/>
      <c r="H20" s="1"/>
      <c r="I20" s="1"/>
    </row>
    <row r="21" spans="1:9" ht="25.5" x14ac:dyDescent="0.25">
      <c r="A21" s="13"/>
      <c r="B21" s="13">
        <v>0</v>
      </c>
      <c r="C21" s="11" t="s">
        <v>201</v>
      </c>
      <c r="D21" s="13"/>
      <c r="E21" s="13"/>
      <c r="F21" s="13"/>
      <c r="G21" s="25"/>
      <c r="H21" s="1"/>
      <c r="I21" s="1"/>
    </row>
    <row r="22" spans="1:9" ht="350.1" customHeight="1" x14ac:dyDescent="0.25">
      <c r="A22" s="13" t="s">
        <v>272</v>
      </c>
      <c r="B22" s="13">
        <v>5</v>
      </c>
      <c r="C22" s="13">
        <v>0</v>
      </c>
      <c r="D22" s="13" t="s">
        <v>211</v>
      </c>
      <c r="E22" s="13"/>
      <c r="F22" s="13" t="s">
        <v>273</v>
      </c>
      <c r="G22" s="25"/>
      <c r="H22" s="1"/>
      <c r="I22" s="1"/>
    </row>
    <row r="23" spans="1:9" x14ac:dyDescent="0.25">
      <c r="A23" s="13"/>
      <c r="B23" s="13">
        <v>0</v>
      </c>
      <c r="C23" s="13" t="s">
        <v>212</v>
      </c>
      <c r="D23" s="13"/>
      <c r="E23" s="13"/>
      <c r="F23" s="13"/>
      <c r="G23" s="25"/>
      <c r="H23" s="1"/>
      <c r="I23" s="1"/>
    </row>
    <row r="24" spans="1:9" x14ac:dyDescent="0.25">
      <c r="A24" s="13"/>
      <c r="B24" s="13"/>
      <c r="C24" s="13"/>
      <c r="D24" s="13"/>
      <c r="E24" s="13"/>
      <c r="F24" s="13"/>
      <c r="G24" s="25"/>
      <c r="H24" s="1"/>
      <c r="I24" s="1"/>
    </row>
    <row r="25" spans="1:9" ht="63.75" x14ac:dyDescent="0.25">
      <c r="A25" s="13" t="s">
        <v>77</v>
      </c>
      <c r="B25" s="13">
        <v>5</v>
      </c>
      <c r="C25" s="7">
        <v>0</v>
      </c>
      <c r="D25" s="13" t="s">
        <v>8</v>
      </c>
      <c r="E25" s="13" t="s">
        <v>17</v>
      </c>
      <c r="F25" s="13" t="s">
        <v>268</v>
      </c>
      <c r="G25" s="25"/>
      <c r="H25" s="1"/>
      <c r="I25" s="1"/>
    </row>
    <row r="26" spans="1:9" x14ac:dyDescent="0.25">
      <c r="A26" s="13"/>
      <c r="B26" s="13">
        <v>0</v>
      </c>
      <c r="C26" s="13" t="s">
        <v>73</v>
      </c>
      <c r="D26" s="13"/>
      <c r="E26" s="13"/>
      <c r="F26" s="13"/>
      <c r="G26" s="25"/>
      <c r="H26" s="1"/>
      <c r="I26" s="1"/>
    </row>
    <row r="27" spans="1:9" x14ac:dyDescent="0.25">
      <c r="A27" s="13"/>
      <c r="B27" s="13"/>
      <c r="C27" s="13"/>
      <c r="D27" s="13"/>
      <c r="E27" s="13"/>
      <c r="F27" s="13"/>
      <c r="G27" s="25"/>
      <c r="H27" s="1"/>
      <c r="I27" s="1"/>
    </row>
    <row r="28" spans="1:9" ht="114.75" x14ac:dyDescent="0.25">
      <c r="A28" s="13" t="s">
        <v>19</v>
      </c>
      <c r="B28" s="13">
        <v>5</v>
      </c>
      <c r="C28" s="13" t="s">
        <v>192</v>
      </c>
      <c r="D28" s="13" t="s">
        <v>8</v>
      </c>
      <c r="E28" s="16" t="s">
        <v>218</v>
      </c>
      <c r="F28" s="13" t="s">
        <v>142</v>
      </c>
      <c r="G28" s="25"/>
      <c r="H28" s="1"/>
      <c r="I28" s="1"/>
    </row>
    <row r="29" spans="1:9" ht="51" x14ac:dyDescent="0.25">
      <c r="A29" s="13"/>
      <c r="B29" s="13">
        <v>0</v>
      </c>
      <c r="C29" s="13" t="s">
        <v>90</v>
      </c>
      <c r="D29" s="13"/>
      <c r="E29" s="13"/>
      <c r="F29" s="13"/>
      <c r="G29" s="25"/>
      <c r="H29" s="1"/>
      <c r="I29" s="1"/>
    </row>
    <row r="30" spans="1:9" x14ac:dyDescent="0.25">
      <c r="A30" s="13"/>
      <c r="B30" s="13"/>
      <c r="C30" s="13"/>
      <c r="D30" s="13"/>
      <c r="E30" s="13"/>
      <c r="F30" s="13"/>
      <c r="G30" s="25"/>
      <c r="H30" s="1"/>
      <c r="I30" s="1"/>
    </row>
    <row r="31" spans="1:9" ht="89.25" x14ac:dyDescent="0.25">
      <c r="A31" s="13" t="s">
        <v>246</v>
      </c>
      <c r="B31" s="23">
        <v>3</v>
      </c>
      <c r="C31" s="13">
        <v>1</v>
      </c>
      <c r="D31" s="13" t="s">
        <v>256</v>
      </c>
      <c r="E31" s="13" t="s">
        <v>247</v>
      </c>
      <c r="F31" s="13" t="s">
        <v>128</v>
      </c>
      <c r="G31" s="25"/>
      <c r="H31" s="1"/>
      <c r="I31" s="1"/>
    </row>
    <row r="32" spans="1:9" ht="25.5" x14ac:dyDescent="0.25">
      <c r="A32" s="13"/>
      <c r="B32" s="23">
        <v>0</v>
      </c>
      <c r="C32" s="13">
        <v>0</v>
      </c>
      <c r="D32" s="13" t="s">
        <v>257</v>
      </c>
      <c r="E32" s="13"/>
      <c r="F32" s="13"/>
      <c r="G32" s="25"/>
      <c r="H32" s="1"/>
      <c r="I32" s="1"/>
    </row>
    <row r="33" spans="1:9" x14ac:dyDescent="0.25">
      <c r="A33" s="13"/>
      <c r="B33" s="23"/>
      <c r="C33" s="13"/>
      <c r="D33" s="13"/>
      <c r="E33" s="13"/>
      <c r="F33" s="13"/>
      <c r="G33" s="25"/>
      <c r="H33" s="1"/>
      <c r="I33" s="1"/>
    </row>
    <row r="34" spans="1:9" ht="102" x14ac:dyDescent="0.25">
      <c r="A34" s="13" t="s">
        <v>249</v>
      </c>
      <c r="B34" s="23">
        <v>8</v>
      </c>
      <c r="C34" s="13">
        <v>1</v>
      </c>
      <c r="D34" s="13" t="s">
        <v>256</v>
      </c>
      <c r="E34" s="13"/>
      <c r="F34" s="13" t="s">
        <v>251</v>
      </c>
      <c r="G34" s="25"/>
      <c r="H34" s="1"/>
      <c r="I34" s="1"/>
    </row>
    <row r="35" spans="1:9" ht="25.5" x14ac:dyDescent="0.25">
      <c r="A35" s="13"/>
      <c r="B35" s="23">
        <v>0</v>
      </c>
      <c r="C35" s="13">
        <v>0</v>
      </c>
      <c r="D35" s="13" t="s">
        <v>257</v>
      </c>
      <c r="E35" s="13"/>
      <c r="F35" s="13"/>
      <c r="G35" s="25"/>
      <c r="H35" s="1"/>
      <c r="I35" s="1"/>
    </row>
    <row r="36" spans="1:9" x14ac:dyDescent="0.25">
      <c r="A36" s="13"/>
      <c r="B36" s="23"/>
      <c r="C36" s="13"/>
      <c r="D36" s="13"/>
      <c r="E36" s="13"/>
      <c r="F36" s="13"/>
      <c r="G36" s="25"/>
      <c r="H36" s="1"/>
      <c r="I36" s="1"/>
    </row>
    <row r="37" spans="1:9" ht="191.25" x14ac:dyDescent="0.25">
      <c r="A37" s="8" t="s">
        <v>243</v>
      </c>
      <c r="B37" s="23">
        <v>10</v>
      </c>
      <c r="C37" s="7" t="s">
        <v>95</v>
      </c>
      <c r="D37" s="13" t="s">
        <v>8</v>
      </c>
      <c r="E37" s="13" t="s">
        <v>123</v>
      </c>
      <c r="F37" s="13" t="s">
        <v>127</v>
      </c>
      <c r="G37" s="25"/>
      <c r="H37" s="1"/>
      <c r="I37" s="1"/>
    </row>
    <row r="38" spans="1:9" ht="25.5" x14ac:dyDescent="0.25">
      <c r="A38" s="13"/>
      <c r="B38" s="23">
        <v>6</v>
      </c>
      <c r="C38" s="13" t="s">
        <v>115</v>
      </c>
      <c r="D38" s="13"/>
      <c r="E38" s="13"/>
      <c r="F38" s="13"/>
      <c r="G38" s="25"/>
      <c r="H38" s="1"/>
      <c r="I38" s="1"/>
    </row>
    <row r="39" spans="1:9" x14ac:dyDescent="0.25">
      <c r="A39" s="13"/>
      <c r="B39" s="23">
        <v>0</v>
      </c>
      <c r="C39" s="13" t="s">
        <v>116</v>
      </c>
      <c r="D39" s="13"/>
      <c r="E39" s="13"/>
      <c r="F39" s="13"/>
      <c r="G39" s="25"/>
      <c r="H39" s="1"/>
      <c r="I39" s="1"/>
    </row>
    <row r="40" spans="1:9" ht="38.25" x14ac:dyDescent="0.25">
      <c r="A40" s="8" t="s">
        <v>248</v>
      </c>
      <c r="B40" s="8">
        <v>8</v>
      </c>
      <c r="C40" s="11" t="s">
        <v>93</v>
      </c>
      <c r="D40" s="8" t="s">
        <v>8</v>
      </c>
      <c r="E40" s="8" t="s">
        <v>264</v>
      </c>
      <c r="F40" s="8" t="s">
        <v>266</v>
      </c>
      <c r="G40" s="25"/>
      <c r="H40" s="1"/>
      <c r="I40" s="1"/>
    </row>
    <row r="41" spans="1:9" ht="25.5" x14ac:dyDescent="0.25">
      <c r="A41" s="8"/>
      <c r="B41" s="8">
        <v>5</v>
      </c>
      <c r="C41" s="12" t="s">
        <v>206</v>
      </c>
      <c r="D41" s="13"/>
      <c r="E41" s="38"/>
      <c r="F41" s="13"/>
      <c r="G41" s="25"/>
      <c r="H41" s="1"/>
      <c r="I41" s="1"/>
    </row>
    <row r="42" spans="1:9" x14ac:dyDescent="0.25">
      <c r="A42" s="8"/>
      <c r="B42" s="8">
        <v>0</v>
      </c>
      <c r="C42" s="12" t="s">
        <v>199</v>
      </c>
      <c r="D42" s="13"/>
      <c r="E42" s="38"/>
      <c r="F42" s="13"/>
      <c r="G42" s="25"/>
      <c r="H42" s="1"/>
      <c r="I42" s="1"/>
    </row>
    <row r="43" spans="1:9" ht="76.5" x14ac:dyDescent="0.25">
      <c r="A43" s="13" t="s">
        <v>18</v>
      </c>
      <c r="B43" s="23">
        <v>8</v>
      </c>
      <c r="C43" s="59">
        <v>1</v>
      </c>
      <c r="D43" s="13" t="s">
        <v>256</v>
      </c>
      <c r="E43" s="13" t="s">
        <v>340</v>
      </c>
      <c r="F43" s="13" t="s">
        <v>339</v>
      </c>
      <c r="G43" s="25"/>
      <c r="H43" s="1"/>
      <c r="I43" s="1"/>
    </row>
    <row r="44" spans="1:9" ht="25.5" x14ac:dyDescent="0.25">
      <c r="A44" s="13"/>
      <c r="B44" s="23">
        <v>0</v>
      </c>
      <c r="C44" s="60">
        <v>0</v>
      </c>
      <c r="D44" s="13" t="s">
        <v>257</v>
      </c>
      <c r="E44" s="13"/>
      <c r="F44" s="13"/>
      <c r="G44" s="25"/>
      <c r="H44" s="1"/>
      <c r="I44" s="1"/>
    </row>
    <row r="45" spans="1:9" x14ac:dyDescent="0.25">
      <c r="A45" s="13"/>
      <c r="B45" s="23"/>
      <c r="C45" s="12"/>
      <c r="D45" s="13"/>
      <c r="E45" s="13"/>
      <c r="F45" s="13"/>
      <c r="G45" s="25"/>
      <c r="H45" s="1"/>
      <c r="I45" s="1"/>
    </row>
    <row r="46" spans="1:9" ht="51" x14ac:dyDescent="0.25">
      <c r="A46" s="8" t="s">
        <v>314</v>
      </c>
      <c r="B46" s="23">
        <v>10</v>
      </c>
      <c r="C46" s="7">
        <v>1</v>
      </c>
      <c r="D46" s="13" t="s">
        <v>8</v>
      </c>
      <c r="E46" s="8" t="s">
        <v>264</v>
      </c>
      <c r="F46" s="8" t="s">
        <v>266</v>
      </c>
      <c r="G46" s="25"/>
      <c r="H46" s="1"/>
      <c r="I46" s="1"/>
    </row>
    <row r="47" spans="1:9" ht="25.5" x14ac:dyDescent="0.25">
      <c r="A47" s="8"/>
      <c r="B47" s="23">
        <v>6</v>
      </c>
      <c r="C47" s="13" t="s">
        <v>93</v>
      </c>
      <c r="D47" s="13"/>
      <c r="E47" s="13"/>
      <c r="F47" s="8"/>
      <c r="G47" s="25"/>
      <c r="H47" s="1"/>
      <c r="I47" s="1"/>
    </row>
    <row r="48" spans="1:9" x14ac:dyDescent="0.25">
      <c r="A48" s="8"/>
      <c r="B48" s="23">
        <v>0</v>
      </c>
      <c r="C48" s="13" t="s">
        <v>81</v>
      </c>
      <c r="D48" s="13"/>
      <c r="E48" s="13"/>
      <c r="F48" s="8"/>
      <c r="G48" s="25"/>
      <c r="H48" s="1"/>
      <c r="I48" s="1"/>
    </row>
    <row r="49" spans="1:9" ht="63.75" x14ac:dyDescent="0.25">
      <c r="A49" s="5" t="s">
        <v>297</v>
      </c>
      <c r="B49" s="51">
        <v>10</v>
      </c>
      <c r="C49" s="52" t="s">
        <v>93</v>
      </c>
      <c r="D49" s="5" t="s">
        <v>8</v>
      </c>
      <c r="E49" s="5" t="s">
        <v>264</v>
      </c>
      <c r="F49" s="5" t="s">
        <v>266</v>
      </c>
      <c r="G49" s="25"/>
      <c r="H49" s="1"/>
      <c r="I49" s="1"/>
    </row>
    <row r="50" spans="1:9" ht="25.5" x14ac:dyDescent="0.25">
      <c r="A50" s="13"/>
      <c r="B50" s="14">
        <v>6</v>
      </c>
      <c r="C50" s="12" t="s">
        <v>206</v>
      </c>
      <c r="D50" s="13"/>
      <c r="E50" s="13"/>
      <c r="F50" s="13"/>
      <c r="G50" s="25"/>
      <c r="H50" s="1"/>
      <c r="I50" s="1"/>
    </row>
    <row r="51" spans="1:9" x14ac:dyDescent="0.25">
      <c r="A51" s="13"/>
      <c r="B51" s="14">
        <v>0</v>
      </c>
      <c r="C51" s="12" t="s">
        <v>199</v>
      </c>
      <c r="D51" s="13"/>
      <c r="E51" s="13"/>
      <c r="F51" s="13"/>
      <c r="G51" s="25"/>
      <c r="H51" s="1"/>
      <c r="I51" s="1"/>
    </row>
    <row r="52" spans="1:9" ht="306" x14ac:dyDescent="0.25">
      <c r="A52" s="13" t="s">
        <v>321</v>
      </c>
      <c r="B52" s="23">
        <v>10</v>
      </c>
      <c r="C52" s="7" t="s">
        <v>363</v>
      </c>
      <c r="D52" s="13" t="s">
        <v>174</v>
      </c>
      <c r="E52" s="13" t="s">
        <v>357</v>
      </c>
      <c r="F52" s="13" t="s">
        <v>333</v>
      </c>
      <c r="G52" s="25"/>
      <c r="H52" s="1"/>
      <c r="I52" s="1"/>
    </row>
    <row r="53" spans="1:9" ht="25.5" x14ac:dyDescent="0.25">
      <c r="A53" s="13"/>
      <c r="B53" s="23">
        <v>0</v>
      </c>
      <c r="C53" s="7" t="s">
        <v>362</v>
      </c>
      <c r="D53" s="13"/>
      <c r="E53" s="13"/>
      <c r="F53" s="13"/>
      <c r="G53" s="25"/>
      <c r="H53" s="1"/>
      <c r="I53" s="1"/>
    </row>
    <row r="54" spans="1:9" x14ac:dyDescent="0.25">
      <c r="A54" s="13"/>
      <c r="B54" s="14"/>
      <c r="C54" s="13"/>
      <c r="D54" s="13"/>
      <c r="E54" s="13"/>
      <c r="F54" s="13"/>
      <c r="G54" s="25"/>
      <c r="H54" s="1"/>
      <c r="I54" s="1"/>
    </row>
    <row r="55" spans="1:9" ht="331.5" x14ac:dyDescent="0.25">
      <c r="A55" s="13" t="s">
        <v>245</v>
      </c>
      <c r="B55" s="14">
        <v>10</v>
      </c>
      <c r="C55" s="7">
        <v>1</v>
      </c>
      <c r="D55" s="13" t="s">
        <v>191</v>
      </c>
      <c r="E55" s="13" t="s">
        <v>358</v>
      </c>
      <c r="F55" s="13" t="s">
        <v>136</v>
      </c>
      <c r="G55" s="25"/>
      <c r="H55" s="1"/>
      <c r="I55" s="1"/>
    </row>
    <row r="56" spans="1:9" ht="25.5" x14ac:dyDescent="0.25">
      <c r="A56" s="13"/>
      <c r="B56" s="14">
        <v>6</v>
      </c>
      <c r="C56" s="13" t="s">
        <v>250</v>
      </c>
      <c r="D56" s="13"/>
      <c r="E56" s="13"/>
      <c r="F56" s="13"/>
      <c r="G56" s="25"/>
      <c r="H56" s="1"/>
      <c r="I56" s="1"/>
    </row>
    <row r="57" spans="1:9" x14ac:dyDescent="0.25">
      <c r="A57" s="8"/>
      <c r="B57" s="23">
        <v>0</v>
      </c>
      <c r="C57" s="13" t="s">
        <v>84</v>
      </c>
      <c r="D57" s="13"/>
      <c r="E57" s="13"/>
      <c r="F57" s="13"/>
      <c r="G57" s="25"/>
      <c r="H57" s="1"/>
      <c r="I57" s="1"/>
    </row>
    <row r="58" spans="1:9" x14ac:dyDescent="0.25">
      <c r="A58" s="13" t="s">
        <v>124</v>
      </c>
      <c r="B58" s="14">
        <f>B4+B7+B10+B13+B16+B19+B22+B25+B28+B31+B34+B37+B40+B43+B46+B49+B52+B55</f>
        <v>150</v>
      </c>
      <c r="C58" s="14"/>
      <c r="D58" s="14"/>
      <c r="E58" s="14"/>
      <c r="F58" s="14"/>
      <c r="G58" s="25"/>
      <c r="H58" s="1"/>
      <c r="I58" s="1"/>
    </row>
    <row r="59" spans="1:9" x14ac:dyDescent="0.25">
      <c r="A59" s="13" t="s">
        <v>132</v>
      </c>
      <c r="B59" s="14">
        <v>18</v>
      </c>
      <c r="C59" s="14"/>
      <c r="D59" s="14"/>
      <c r="E59" s="14"/>
      <c r="F59" s="14"/>
      <c r="G59" s="25"/>
      <c r="H59" s="1"/>
      <c r="I59" s="1"/>
    </row>
    <row r="60" spans="1:9" x14ac:dyDescent="0.25">
      <c r="G60" s="25"/>
      <c r="H60" s="1"/>
      <c r="I60" s="1"/>
    </row>
    <row r="61" spans="1:9" x14ac:dyDescent="0.25">
      <c r="G61" s="25"/>
      <c r="H61" s="1"/>
      <c r="I61" s="1"/>
    </row>
    <row r="62" spans="1:9" x14ac:dyDescent="0.25">
      <c r="G62" s="25"/>
      <c r="H62" s="1"/>
      <c r="I62" s="1"/>
    </row>
    <row r="63" spans="1:9" x14ac:dyDescent="0.25">
      <c r="G63" s="25"/>
      <c r="H63" s="1"/>
      <c r="I63" s="1"/>
    </row>
    <row r="64" spans="1:9" x14ac:dyDescent="0.25">
      <c r="G64" s="25"/>
      <c r="H64" s="1"/>
      <c r="I64" s="1"/>
    </row>
    <row r="65" spans="7:9" x14ac:dyDescent="0.25">
      <c r="G65" s="25"/>
      <c r="H65" s="1"/>
      <c r="I65" s="1"/>
    </row>
    <row r="66" spans="7:9" x14ac:dyDescent="0.25">
      <c r="G66" s="25"/>
      <c r="H66" s="1"/>
      <c r="I66" s="1"/>
    </row>
    <row r="67" spans="7:9" x14ac:dyDescent="0.25">
      <c r="G67" s="25"/>
      <c r="H67" s="1"/>
      <c r="I67" s="1"/>
    </row>
    <row r="68" spans="7:9" x14ac:dyDescent="0.25">
      <c r="G68" s="25"/>
      <c r="H68" s="1"/>
      <c r="I68" s="1"/>
    </row>
    <row r="69" spans="7:9" x14ac:dyDescent="0.25">
      <c r="G69" s="25"/>
      <c r="H69" s="1"/>
      <c r="I69" s="1"/>
    </row>
    <row r="70" spans="7:9" x14ac:dyDescent="0.25">
      <c r="G70" s="25"/>
      <c r="H70" s="1"/>
      <c r="I70" s="1"/>
    </row>
    <row r="71" spans="7:9" x14ac:dyDescent="0.25">
      <c r="G71" s="25"/>
      <c r="H71" s="1"/>
      <c r="I71" s="1"/>
    </row>
    <row r="72" spans="7:9" x14ac:dyDescent="0.25">
      <c r="G72" s="25"/>
      <c r="H72" s="1"/>
      <c r="I72" s="1"/>
    </row>
    <row r="73" spans="7:9" x14ac:dyDescent="0.25">
      <c r="G73" s="25"/>
      <c r="H73" s="1"/>
      <c r="I73" s="1"/>
    </row>
    <row r="74" spans="7:9" x14ac:dyDescent="0.25">
      <c r="G74" s="25"/>
      <c r="H74" s="1"/>
      <c r="I74" s="1"/>
    </row>
    <row r="75" spans="7:9" x14ac:dyDescent="0.25">
      <c r="G75" s="25"/>
      <c r="H75" s="1"/>
      <c r="I75" s="1"/>
    </row>
    <row r="76" spans="7:9" x14ac:dyDescent="0.25">
      <c r="G76" s="25"/>
      <c r="H76" s="1"/>
      <c r="I76" s="1"/>
    </row>
    <row r="77" spans="7:9" x14ac:dyDescent="0.25">
      <c r="G77" s="25"/>
      <c r="H77" s="1"/>
      <c r="I77" s="1"/>
    </row>
    <row r="78" spans="7:9" x14ac:dyDescent="0.25">
      <c r="G78" s="25"/>
      <c r="H78" s="1"/>
      <c r="I78" s="1"/>
    </row>
    <row r="79" spans="7:9" x14ac:dyDescent="0.25">
      <c r="G79" s="25"/>
      <c r="H79" s="1"/>
      <c r="I79" s="1"/>
    </row>
    <row r="80" spans="7:9" x14ac:dyDescent="0.25">
      <c r="G80" s="25"/>
      <c r="H80" s="1"/>
      <c r="I80" s="1"/>
    </row>
    <row r="81" spans="7:9" x14ac:dyDescent="0.25">
      <c r="G81" s="25"/>
      <c r="H81" s="1"/>
      <c r="I81" s="1"/>
    </row>
    <row r="82" spans="7:9" x14ac:dyDescent="0.25">
      <c r="G82" s="25"/>
      <c r="H82" s="1"/>
      <c r="I82" s="1"/>
    </row>
    <row r="83" spans="7:9" x14ac:dyDescent="0.25">
      <c r="G83" s="25"/>
      <c r="H83" s="1"/>
      <c r="I83" s="1"/>
    </row>
    <row r="84" spans="7:9" x14ac:dyDescent="0.25">
      <c r="G84" s="25"/>
      <c r="H84" s="1"/>
      <c r="I84" s="1"/>
    </row>
    <row r="85" spans="7:9" x14ac:dyDescent="0.25">
      <c r="G85" s="25"/>
      <c r="H85" s="1"/>
      <c r="I85" s="1"/>
    </row>
    <row r="86" spans="7:9" x14ac:dyDescent="0.25">
      <c r="G86" s="25"/>
      <c r="H86" s="1"/>
      <c r="I86" s="1"/>
    </row>
    <row r="87" spans="7:9" x14ac:dyDescent="0.25">
      <c r="G87" s="25"/>
      <c r="H87" s="1"/>
      <c r="I87" s="1"/>
    </row>
    <row r="88" spans="7:9" x14ac:dyDescent="0.25">
      <c r="G88" s="25"/>
      <c r="H88" s="1"/>
      <c r="I88" s="1"/>
    </row>
    <row r="89" spans="7:9" x14ac:dyDescent="0.25">
      <c r="G89" s="25"/>
      <c r="H89" s="1"/>
      <c r="I89" s="1"/>
    </row>
    <row r="90" spans="7:9" x14ac:dyDescent="0.25">
      <c r="G90" s="25"/>
      <c r="H90" s="1"/>
      <c r="I90" s="1"/>
    </row>
    <row r="91" spans="7:9" x14ac:dyDescent="0.25">
      <c r="G91" s="25"/>
      <c r="H91" s="1"/>
      <c r="I91" s="1"/>
    </row>
    <row r="92" spans="7:9" x14ac:dyDescent="0.25">
      <c r="G92" s="25"/>
      <c r="H92" s="1"/>
      <c r="I92" s="1"/>
    </row>
    <row r="93" spans="7:9" x14ac:dyDescent="0.25">
      <c r="G93" s="25"/>
      <c r="H93" s="1"/>
      <c r="I93" s="1"/>
    </row>
    <row r="94" spans="7:9" x14ac:dyDescent="0.25">
      <c r="G94" s="25"/>
      <c r="H94" s="1"/>
      <c r="I94" s="1"/>
    </row>
    <row r="95" spans="7:9" x14ac:dyDescent="0.25">
      <c r="G95" s="25"/>
      <c r="H95" s="1"/>
      <c r="I95" s="1"/>
    </row>
    <row r="96" spans="7:9" x14ac:dyDescent="0.25">
      <c r="G96" s="25"/>
      <c r="H96" s="1"/>
      <c r="I96" s="1"/>
    </row>
    <row r="97" spans="7:9" x14ac:dyDescent="0.25">
      <c r="G97" s="25"/>
      <c r="H97" s="1"/>
      <c r="I97" s="1"/>
    </row>
    <row r="98" spans="7:9" x14ac:dyDescent="0.25">
      <c r="G98" s="25"/>
      <c r="H98" s="1"/>
      <c r="I98" s="1"/>
    </row>
    <row r="99" spans="7:9" x14ac:dyDescent="0.25">
      <c r="G99" s="25"/>
      <c r="H99" s="1"/>
      <c r="I99" s="1"/>
    </row>
    <row r="100" spans="7:9" x14ac:dyDescent="0.25">
      <c r="G100" s="25"/>
      <c r="H100" s="1"/>
      <c r="I100" s="1"/>
    </row>
    <row r="101" spans="7:9" x14ac:dyDescent="0.25">
      <c r="G101" s="25"/>
      <c r="H101" s="1"/>
      <c r="I101" s="1"/>
    </row>
    <row r="102" spans="7:9" x14ac:dyDescent="0.25">
      <c r="G102" s="25"/>
      <c r="H102" s="1"/>
      <c r="I102" s="1"/>
    </row>
    <row r="103" spans="7:9" x14ac:dyDescent="0.25">
      <c r="G103" s="25"/>
      <c r="H103" s="1"/>
      <c r="I103" s="1"/>
    </row>
    <row r="104" spans="7:9" x14ac:dyDescent="0.25">
      <c r="G104" s="25"/>
      <c r="H104" s="1"/>
      <c r="I104" s="1"/>
    </row>
    <row r="105" spans="7:9" x14ac:dyDescent="0.25">
      <c r="G105" s="25"/>
      <c r="H105" s="1"/>
      <c r="I105" s="1"/>
    </row>
    <row r="106" spans="7:9" x14ac:dyDescent="0.25">
      <c r="G106" s="25"/>
      <c r="H106" s="1"/>
      <c r="I106" s="1"/>
    </row>
    <row r="107" spans="7:9" x14ac:dyDescent="0.25">
      <c r="G107" s="25"/>
      <c r="H107" s="1"/>
      <c r="I107" s="1"/>
    </row>
    <row r="108" spans="7:9" x14ac:dyDescent="0.25">
      <c r="G108" s="25"/>
      <c r="H108" s="1"/>
      <c r="I108" s="1"/>
    </row>
    <row r="109" spans="7:9" x14ac:dyDescent="0.25">
      <c r="G109" s="25"/>
      <c r="H109" s="1"/>
      <c r="I109" s="1"/>
    </row>
    <row r="110" spans="7:9" x14ac:dyDescent="0.25">
      <c r="G110" s="25"/>
      <c r="H110" s="1"/>
      <c r="I110" s="1"/>
    </row>
    <row r="111" spans="7:9" x14ac:dyDescent="0.25">
      <c r="G111" s="25"/>
      <c r="H111" s="1"/>
      <c r="I111" s="1"/>
    </row>
    <row r="112" spans="7:9" x14ac:dyDescent="0.25">
      <c r="G112" s="25"/>
      <c r="H112" s="1"/>
      <c r="I112" s="1"/>
    </row>
    <row r="113" spans="7:9" x14ac:dyDescent="0.25">
      <c r="G113" s="25"/>
      <c r="H113" s="1"/>
      <c r="I113" s="1"/>
    </row>
    <row r="114" spans="7:9" x14ac:dyDescent="0.25">
      <c r="G114" s="25"/>
      <c r="H114" s="1"/>
      <c r="I114" s="1"/>
    </row>
    <row r="115" spans="7:9" x14ac:dyDescent="0.25">
      <c r="G115" s="25"/>
      <c r="H115" s="1"/>
      <c r="I115" s="1"/>
    </row>
    <row r="116" spans="7:9" x14ac:dyDescent="0.25">
      <c r="G116" s="25"/>
      <c r="H116" s="1"/>
      <c r="I116" s="1"/>
    </row>
    <row r="117" spans="7:9" x14ac:dyDescent="0.25">
      <c r="G117" s="25"/>
      <c r="H117" s="1"/>
      <c r="I117" s="1"/>
    </row>
    <row r="118" spans="7:9" x14ac:dyDescent="0.25">
      <c r="G118" s="25"/>
      <c r="H118" s="1"/>
      <c r="I118" s="1"/>
    </row>
    <row r="119" spans="7:9" x14ac:dyDescent="0.25">
      <c r="G119" s="25"/>
      <c r="H119" s="1"/>
      <c r="I119" s="1"/>
    </row>
    <row r="120" spans="7:9" x14ac:dyDescent="0.25">
      <c r="G120" s="25"/>
      <c r="H120" s="1"/>
      <c r="I120" s="1"/>
    </row>
    <row r="121" spans="7:9" x14ac:dyDescent="0.25">
      <c r="G121" s="25"/>
      <c r="H121" s="1"/>
      <c r="I121" s="1"/>
    </row>
    <row r="122" spans="7:9" x14ac:dyDescent="0.25">
      <c r="G122" s="25"/>
      <c r="H122" s="1"/>
      <c r="I122" s="1"/>
    </row>
    <row r="123" spans="7:9" x14ac:dyDescent="0.25">
      <c r="G123" s="25"/>
      <c r="H123" s="1"/>
      <c r="I123" s="1"/>
    </row>
    <row r="124" spans="7:9" x14ac:dyDescent="0.25">
      <c r="G124" s="25"/>
      <c r="H124" s="1"/>
      <c r="I124" s="1"/>
    </row>
    <row r="125" spans="7:9" x14ac:dyDescent="0.25">
      <c r="G125" s="25"/>
      <c r="H125" s="1"/>
      <c r="I125" s="1"/>
    </row>
    <row r="126" spans="7:9" x14ac:dyDescent="0.25">
      <c r="G126" s="25"/>
      <c r="H126" s="1"/>
      <c r="I126" s="1"/>
    </row>
    <row r="127" spans="7:9" x14ac:dyDescent="0.25">
      <c r="G127" s="25"/>
      <c r="H127" s="1"/>
      <c r="I127" s="1"/>
    </row>
    <row r="128" spans="7:9" x14ac:dyDescent="0.25">
      <c r="G128" s="25"/>
      <c r="H128" s="1"/>
      <c r="I128" s="1"/>
    </row>
    <row r="129" spans="7:9" x14ac:dyDescent="0.25">
      <c r="G129" s="25"/>
      <c r="H129" s="1"/>
      <c r="I129" s="1"/>
    </row>
    <row r="130" spans="7:9" x14ac:dyDescent="0.25">
      <c r="G130" s="25"/>
      <c r="H130" s="1"/>
      <c r="I130" s="1"/>
    </row>
    <row r="131" spans="7:9" x14ac:dyDescent="0.25">
      <c r="G131" s="25"/>
      <c r="H131" s="1"/>
      <c r="I131" s="1"/>
    </row>
    <row r="132" spans="7:9" x14ac:dyDescent="0.25">
      <c r="G132" s="25"/>
      <c r="H132" s="1"/>
      <c r="I132" s="1"/>
    </row>
    <row r="133" spans="7:9" x14ac:dyDescent="0.25">
      <c r="G133" s="25"/>
      <c r="H133" s="1"/>
      <c r="I133" s="1"/>
    </row>
    <row r="134" spans="7:9" x14ac:dyDescent="0.25">
      <c r="G134" s="25"/>
      <c r="H134" s="1"/>
      <c r="I134" s="1"/>
    </row>
    <row r="135" spans="7:9" x14ac:dyDescent="0.25">
      <c r="G135" s="25"/>
      <c r="H135" s="1"/>
      <c r="I135" s="1"/>
    </row>
    <row r="136" spans="7:9" x14ac:dyDescent="0.25">
      <c r="G136" s="25"/>
      <c r="H136" s="1"/>
      <c r="I136" s="1"/>
    </row>
    <row r="137" spans="7:9" x14ac:dyDescent="0.25">
      <c r="G137" s="25"/>
      <c r="H137" s="1"/>
      <c r="I137" s="1"/>
    </row>
    <row r="138" spans="7:9" x14ac:dyDescent="0.25">
      <c r="G138" s="25"/>
      <c r="H138" s="1"/>
      <c r="I138" s="1"/>
    </row>
    <row r="139" spans="7:9" x14ac:dyDescent="0.25">
      <c r="G139" s="25"/>
      <c r="H139" s="1"/>
      <c r="I139" s="1"/>
    </row>
    <row r="140" spans="7:9" x14ac:dyDescent="0.25">
      <c r="G140" s="25"/>
      <c r="H140" s="1"/>
      <c r="I140" s="1"/>
    </row>
    <row r="141" spans="7:9" x14ac:dyDescent="0.25">
      <c r="G141" s="25"/>
      <c r="H141" s="1"/>
      <c r="I141" s="1"/>
    </row>
    <row r="142" spans="7:9" x14ac:dyDescent="0.25">
      <c r="G142" s="25"/>
      <c r="H142" s="1"/>
      <c r="I142" s="1"/>
    </row>
    <row r="143" spans="7:9" x14ac:dyDescent="0.25">
      <c r="G143" s="25"/>
      <c r="H143" s="1"/>
      <c r="I143" s="1"/>
    </row>
    <row r="144" spans="7:9" x14ac:dyDescent="0.25">
      <c r="G144" s="25"/>
      <c r="H144" s="1"/>
      <c r="I144" s="1"/>
    </row>
    <row r="145" spans="7:9" x14ac:dyDescent="0.25">
      <c r="G145" s="25"/>
      <c r="H145" s="1"/>
      <c r="I145" s="1"/>
    </row>
    <row r="146" spans="7:9" x14ac:dyDescent="0.25">
      <c r="G146" s="25"/>
      <c r="H146" s="1"/>
      <c r="I146" s="1"/>
    </row>
    <row r="147" spans="7:9" x14ac:dyDescent="0.25">
      <c r="G147" s="25"/>
      <c r="H147" s="1"/>
      <c r="I147" s="1"/>
    </row>
    <row r="148" spans="7:9" x14ac:dyDescent="0.25">
      <c r="G148" s="25"/>
      <c r="H148" s="1"/>
      <c r="I148" s="1"/>
    </row>
    <row r="149" spans="7:9" x14ac:dyDescent="0.25">
      <c r="G149" s="25"/>
      <c r="H149" s="1"/>
      <c r="I149" s="1"/>
    </row>
    <row r="150" spans="7:9" x14ac:dyDescent="0.25">
      <c r="G150" s="25"/>
      <c r="H150" s="1"/>
      <c r="I150" s="1"/>
    </row>
    <row r="151" spans="7:9" x14ac:dyDescent="0.25">
      <c r="G151" s="25"/>
      <c r="H151" s="1"/>
      <c r="I151" s="1"/>
    </row>
    <row r="152" spans="7:9" x14ac:dyDescent="0.25">
      <c r="G152" s="25"/>
      <c r="H152" s="1"/>
      <c r="I152" s="1"/>
    </row>
    <row r="153" spans="7:9" x14ac:dyDescent="0.25">
      <c r="G153" s="25"/>
      <c r="H153" s="1"/>
      <c r="I153" s="1"/>
    </row>
    <row r="154" spans="7:9" x14ac:dyDescent="0.25">
      <c r="G154" s="25"/>
      <c r="H154" s="1"/>
      <c r="I154" s="1"/>
    </row>
    <row r="155" spans="7:9" x14ac:dyDescent="0.25">
      <c r="G155" s="25"/>
      <c r="H155" s="1"/>
      <c r="I155" s="1"/>
    </row>
    <row r="156" spans="7:9" x14ac:dyDescent="0.25">
      <c r="G156" s="25"/>
      <c r="H156" s="1"/>
      <c r="I156" s="1"/>
    </row>
    <row r="157" spans="7:9" x14ac:dyDescent="0.25">
      <c r="G157" s="25"/>
      <c r="H157" s="1"/>
      <c r="I157" s="1"/>
    </row>
    <row r="158" spans="7:9" x14ac:dyDescent="0.25">
      <c r="G158" s="25"/>
      <c r="H158" s="1"/>
      <c r="I158" s="1"/>
    </row>
    <row r="159" spans="7:9" x14ac:dyDescent="0.25">
      <c r="G159" s="25"/>
      <c r="H159" s="1"/>
      <c r="I159" s="1"/>
    </row>
    <row r="160" spans="7:9" x14ac:dyDescent="0.25">
      <c r="G160" s="25"/>
      <c r="H160" s="1"/>
      <c r="I160" s="1"/>
    </row>
    <row r="161" spans="7:9" x14ac:dyDescent="0.25">
      <c r="G161" s="25"/>
      <c r="H161" s="1"/>
      <c r="I161" s="1"/>
    </row>
  </sheetData>
  <mergeCells count="2">
    <mergeCell ref="A2:F2"/>
    <mergeCell ref="B1:F1"/>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63"/>
  <sheetViews>
    <sheetView workbookViewId="0">
      <pane xSplit="5" ySplit="3" topLeftCell="F10" activePane="bottomRight" state="frozen"/>
      <selection pane="topRight" activeCell="M1" sqref="M1"/>
      <selection pane="bottomLeft" activeCell="A3" sqref="A3"/>
      <selection pane="bottomRight" activeCell="A2" sqref="A2:F2"/>
    </sheetView>
  </sheetViews>
  <sheetFormatPr defaultRowHeight="15" x14ac:dyDescent="0.25"/>
  <cols>
    <col min="1" max="1" width="35.7109375" style="16" customWidth="1"/>
    <col min="2" max="6" width="9.7109375" style="16" customWidth="1"/>
    <col min="7" max="10" width="8.7109375" customWidth="1"/>
  </cols>
  <sheetData>
    <row r="1" spans="1:9" ht="114.75" customHeight="1" x14ac:dyDescent="0.25">
      <c r="A1" s="31"/>
      <c r="B1" s="63" t="s">
        <v>406</v>
      </c>
      <c r="C1" s="63"/>
      <c r="D1" s="63"/>
      <c r="E1" s="63"/>
      <c r="F1" s="63"/>
    </row>
    <row r="2" spans="1:9" ht="243.75" customHeight="1" x14ac:dyDescent="0.25">
      <c r="A2" s="62" t="s">
        <v>438</v>
      </c>
      <c r="B2" s="62"/>
      <c r="C2" s="62"/>
      <c r="D2" s="62"/>
      <c r="E2" s="62"/>
      <c r="F2" s="62"/>
    </row>
    <row r="3" spans="1:9" ht="155.25" customHeight="1" x14ac:dyDescent="0.25">
      <c r="A3" s="19" t="s">
        <v>143</v>
      </c>
      <c r="B3" s="17" t="s">
        <v>144</v>
      </c>
      <c r="C3" s="18" t="s">
        <v>3</v>
      </c>
      <c r="D3" s="18" t="s">
        <v>2</v>
      </c>
      <c r="E3" s="18" t="s">
        <v>1</v>
      </c>
      <c r="F3" s="18" t="s">
        <v>260</v>
      </c>
      <c r="G3" s="1"/>
      <c r="H3" s="1"/>
      <c r="I3" s="1"/>
    </row>
    <row r="4" spans="1:9" ht="51" x14ac:dyDescent="0.25">
      <c r="A4" s="13" t="s">
        <v>179</v>
      </c>
      <c r="B4" s="13">
        <v>17</v>
      </c>
      <c r="C4" s="11" t="s">
        <v>93</v>
      </c>
      <c r="D4" s="13" t="s">
        <v>180</v>
      </c>
      <c r="E4" s="13" t="s">
        <v>267</v>
      </c>
      <c r="F4" s="13" t="s">
        <v>265</v>
      </c>
      <c r="G4" s="1"/>
      <c r="H4" s="1"/>
      <c r="I4" s="1"/>
    </row>
    <row r="5" spans="1:9" ht="25.5" x14ac:dyDescent="0.25">
      <c r="A5" s="13"/>
      <c r="B5" s="13">
        <v>11</v>
      </c>
      <c r="C5" s="12" t="s">
        <v>206</v>
      </c>
      <c r="D5" s="13"/>
      <c r="E5" s="13"/>
      <c r="F5" s="13"/>
      <c r="G5" s="1"/>
      <c r="H5" s="1"/>
      <c r="I5" s="1"/>
    </row>
    <row r="6" spans="1:9" ht="17.25" customHeight="1" x14ac:dyDescent="0.25">
      <c r="A6" s="13"/>
      <c r="B6" s="13">
        <v>0</v>
      </c>
      <c r="C6" s="12" t="s">
        <v>199</v>
      </c>
      <c r="D6" s="13"/>
      <c r="E6" s="13"/>
      <c r="F6" s="13"/>
      <c r="G6" s="1"/>
      <c r="H6" s="1"/>
      <c r="I6" s="1"/>
    </row>
    <row r="7" spans="1:9" ht="25.5" x14ac:dyDescent="0.25">
      <c r="A7" s="13" t="s">
        <v>181</v>
      </c>
      <c r="B7" s="13">
        <v>13</v>
      </c>
      <c r="C7" s="11" t="s">
        <v>93</v>
      </c>
      <c r="D7" s="13" t="s">
        <v>62</v>
      </c>
      <c r="E7" s="13" t="s">
        <v>262</v>
      </c>
      <c r="F7" s="13" t="s">
        <v>261</v>
      </c>
      <c r="G7" s="1"/>
      <c r="H7" s="1"/>
      <c r="I7" s="1"/>
    </row>
    <row r="8" spans="1:9" ht="25.5" x14ac:dyDescent="0.25">
      <c r="A8" s="13"/>
      <c r="B8" s="13">
        <v>8</v>
      </c>
      <c r="C8" s="12" t="s">
        <v>206</v>
      </c>
      <c r="D8" s="13"/>
      <c r="E8" s="13"/>
      <c r="F8" s="13"/>
      <c r="G8" s="1"/>
      <c r="H8" s="1"/>
      <c r="I8" s="1"/>
    </row>
    <row r="9" spans="1:9" x14ac:dyDescent="0.25">
      <c r="A9" s="13"/>
      <c r="B9" s="13">
        <v>0</v>
      </c>
      <c r="C9" s="12" t="s">
        <v>199</v>
      </c>
      <c r="D9" s="13"/>
      <c r="E9" s="13"/>
      <c r="F9" s="13"/>
      <c r="G9" s="1"/>
      <c r="H9" s="1"/>
      <c r="I9" s="1"/>
    </row>
    <row r="10" spans="1:9" ht="38.25" x14ac:dyDescent="0.25">
      <c r="A10" s="8" t="s">
        <v>311</v>
      </c>
      <c r="B10" s="13">
        <v>10</v>
      </c>
      <c r="C10" s="11" t="s">
        <v>93</v>
      </c>
      <c r="D10" s="13" t="s">
        <v>62</v>
      </c>
      <c r="E10" s="13" t="s">
        <v>263</v>
      </c>
      <c r="F10" s="13" t="s">
        <v>261</v>
      </c>
      <c r="G10" s="1"/>
      <c r="H10" s="1"/>
      <c r="I10" s="1"/>
    </row>
    <row r="11" spans="1:9" ht="25.5" x14ac:dyDescent="0.25">
      <c r="A11" s="13"/>
      <c r="B11" s="13">
        <v>6</v>
      </c>
      <c r="C11" s="12" t="s">
        <v>206</v>
      </c>
      <c r="D11" s="13"/>
      <c r="E11" s="13"/>
      <c r="F11" s="13"/>
      <c r="G11" s="1"/>
      <c r="H11" s="1"/>
      <c r="I11" s="1"/>
    </row>
    <row r="12" spans="1:9" x14ac:dyDescent="0.25">
      <c r="A12" s="13"/>
      <c r="B12" s="13">
        <v>0</v>
      </c>
      <c r="C12" s="12" t="s">
        <v>199</v>
      </c>
      <c r="D12" s="13"/>
      <c r="E12" s="13"/>
      <c r="F12" s="13"/>
      <c r="G12" s="1"/>
      <c r="H12" s="1"/>
      <c r="I12" s="1"/>
    </row>
    <row r="13" spans="1:9" ht="40.5" customHeight="1" x14ac:dyDescent="0.25">
      <c r="A13" s="13" t="s">
        <v>310</v>
      </c>
      <c r="B13" s="13">
        <v>4</v>
      </c>
      <c r="C13" s="11" t="s">
        <v>93</v>
      </c>
      <c r="D13" s="13" t="s">
        <v>8</v>
      </c>
      <c r="E13" s="13" t="s">
        <v>264</v>
      </c>
      <c r="F13" s="13" t="s">
        <v>266</v>
      </c>
      <c r="G13" s="1"/>
      <c r="H13" s="1"/>
      <c r="I13" s="1"/>
    </row>
    <row r="14" spans="1:9" ht="25.5" x14ac:dyDescent="0.25">
      <c r="A14" s="13"/>
      <c r="B14" s="13">
        <v>3</v>
      </c>
      <c r="C14" s="12" t="s">
        <v>206</v>
      </c>
      <c r="D14" s="13"/>
      <c r="E14" s="13"/>
      <c r="F14" s="13"/>
      <c r="G14" s="1"/>
      <c r="H14" s="1"/>
      <c r="I14" s="1"/>
    </row>
    <row r="15" spans="1:9" x14ac:dyDescent="0.25">
      <c r="A15" s="13"/>
      <c r="B15" s="13">
        <v>0</v>
      </c>
      <c r="C15" s="12" t="s">
        <v>199</v>
      </c>
      <c r="D15" s="13"/>
      <c r="E15" s="13"/>
      <c r="F15" s="13"/>
      <c r="G15" s="1"/>
      <c r="H15" s="1"/>
      <c r="I15" s="1"/>
    </row>
    <row r="16" spans="1:9" ht="25.5" x14ac:dyDescent="0.25">
      <c r="A16" s="13" t="s">
        <v>48</v>
      </c>
      <c r="B16" s="13">
        <v>4</v>
      </c>
      <c r="C16" s="11" t="s">
        <v>93</v>
      </c>
      <c r="D16" s="13" t="s">
        <v>8</v>
      </c>
      <c r="E16" s="13" t="s">
        <v>264</v>
      </c>
      <c r="F16" s="13" t="s">
        <v>261</v>
      </c>
      <c r="G16" s="1"/>
      <c r="H16" s="1"/>
      <c r="I16" s="1"/>
    </row>
    <row r="17" spans="1:9" ht="25.5" x14ac:dyDescent="0.25">
      <c r="A17" s="13"/>
      <c r="B17" s="13">
        <v>3</v>
      </c>
      <c r="C17" s="12" t="s">
        <v>206</v>
      </c>
      <c r="D17" s="13"/>
      <c r="E17" s="13"/>
      <c r="F17" s="13"/>
      <c r="G17" s="1"/>
      <c r="H17" s="1"/>
      <c r="I17" s="1"/>
    </row>
    <row r="18" spans="1:9" x14ac:dyDescent="0.25">
      <c r="A18" s="13"/>
      <c r="B18" s="13">
        <v>0</v>
      </c>
      <c r="C18" s="12" t="s">
        <v>199</v>
      </c>
      <c r="D18" s="13"/>
      <c r="E18" s="13"/>
      <c r="F18" s="13"/>
      <c r="G18" s="1"/>
      <c r="H18" s="1"/>
      <c r="I18" s="1"/>
    </row>
    <row r="19" spans="1:9" ht="25.5" x14ac:dyDescent="0.25">
      <c r="A19" s="13" t="s">
        <v>76</v>
      </c>
      <c r="B19" s="13">
        <v>4</v>
      </c>
      <c r="C19" s="13" t="s">
        <v>270</v>
      </c>
      <c r="D19" s="13" t="s">
        <v>62</v>
      </c>
      <c r="E19" s="13" t="s">
        <v>264</v>
      </c>
      <c r="F19" s="13" t="s">
        <v>266</v>
      </c>
      <c r="G19" s="1"/>
      <c r="H19" s="1"/>
      <c r="I19" s="1"/>
    </row>
    <row r="20" spans="1:9" ht="25.5" x14ac:dyDescent="0.25">
      <c r="A20" s="13"/>
      <c r="B20" s="13">
        <v>0</v>
      </c>
      <c r="C20" s="13" t="s">
        <v>254</v>
      </c>
      <c r="D20" s="13"/>
      <c r="E20" s="13"/>
      <c r="F20" s="13"/>
      <c r="G20" s="1"/>
      <c r="H20" s="1"/>
      <c r="I20" s="1"/>
    </row>
    <row r="21" spans="1:9" x14ac:dyDescent="0.25">
      <c r="A21" s="13"/>
      <c r="B21" s="13"/>
      <c r="C21" s="13"/>
      <c r="D21" s="13"/>
      <c r="E21" s="13"/>
      <c r="F21" s="13"/>
      <c r="G21" s="1"/>
      <c r="H21" s="1"/>
      <c r="I21" s="1"/>
    </row>
    <row r="22" spans="1:9" ht="25.5" x14ac:dyDescent="0.25">
      <c r="A22" s="13" t="s">
        <v>44</v>
      </c>
      <c r="B22" s="13">
        <v>3</v>
      </c>
      <c r="C22" s="13" t="s">
        <v>270</v>
      </c>
      <c r="D22" s="13" t="s">
        <v>63</v>
      </c>
      <c r="E22" s="13" t="s">
        <v>264</v>
      </c>
      <c r="F22" s="13" t="s">
        <v>266</v>
      </c>
      <c r="G22" s="1"/>
      <c r="H22" s="1"/>
      <c r="I22" s="1"/>
    </row>
    <row r="23" spans="1:9" ht="25.5" x14ac:dyDescent="0.25">
      <c r="A23" s="13"/>
      <c r="B23" s="13">
        <v>2</v>
      </c>
      <c r="C23" s="13" t="s">
        <v>200</v>
      </c>
      <c r="D23" s="13"/>
      <c r="E23" s="13"/>
      <c r="F23" s="13"/>
      <c r="G23" s="1"/>
      <c r="H23" s="1"/>
      <c r="I23" s="1"/>
    </row>
    <row r="24" spans="1:9" ht="25.5" x14ac:dyDescent="0.25">
      <c r="A24" s="13"/>
      <c r="B24" s="13">
        <v>0</v>
      </c>
      <c r="C24" s="11" t="s">
        <v>201</v>
      </c>
      <c r="D24" s="13"/>
      <c r="E24" s="13"/>
      <c r="F24" s="13"/>
      <c r="G24" s="1"/>
      <c r="H24" s="1"/>
      <c r="I24" s="1"/>
    </row>
    <row r="25" spans="1:9" ht="350.1" customHeight="1" x14ac:dyDescent="0.25">
      <c r="A25" s="13" t="s">
        <v>272</v>
      </c>
      <c r="B25" s="13">
        <v>4</v>
      </c>
      <c r="C25" s="13">
        <v>0</v>
      </c>
      <c r="D25" s="13" t="s">
        <v>211</v>
      </c>
      <c r="E25" s="13"/>
      <c r="F25" s="13" t="s">
        <v>273</v>
      </c>
      <c r="G25" s="1"/>
      <c r="H25" s="1"/>
      <c r="I25" s="1"/>
    </row>
    <row r="26" spans="1:9" x14ac:dyDescent="0.25">
      <c r="A26" s="13"/>
      <c r="B26" s="13">
        <v>0</v>
      </c>
      <c r="C26" s="13" t="s">
        <v>212</v>
      </c>
      <c r="D26" s="13"/>
      <c r="E26" s="13"/>
      <c r="F26" s="13"/>
      <c r="G26" s="1"/>
      <c r="H26" s="1"/>
      <c r="I26" s="1"/>
    </row>
    <row r="27" spans="1:9" x14ac:dyDescent="0.25">
      <c r="A27" s="13"/>
      <c r="B27" s="13"/>
      <c r="C27" s="13"/>
      <c r="D27" s="13"/>
      <c r="E27" s="13"/>
      <c r="F27" s="13"/>
      <c r="G27" s="1"/>
      <c r="H27" s="1"/>
      <c r="I27" s="1"/>
    </row>
    <row r="28" spans="1:9" ht="63.75" x14ac:dyDescent="0.25">
      <c r="A28" s="13" t="s">
        <v>77</v>
      </c>
      <c r="B28" s="13">
        <v>4</v>
      </c>
      <c r="C28" s="7">
        <v>0</v>
      </c>
      <c r="D28" s="13" t="s">
        <v>8</v>
      </c>
      <c r="E28" s="13" t="s">
        <v>17</v>
      </c>
      <c r="F28" s="13" t="s">
        <v>268</v>
      </c>
      <c r="G28" s="1"/>
      <c r="H28" s="1"/>
      <c r="I28" s="1"/>
    </row>
    <row r="29" spans="1:9" x14ac:dyDescent="0.25">
      <c r="A29" s="13"/>
      <c r="B29" s="13">
        <v>0</v>
      </c>
      <c r="C29" s="13" t="s">
        <v>73</v>
      </c>
      <c r="D29" s="13"/>
      <c r="E29" s="13"/>
      <c r="F29" s="13"/>
      <c r="G29" s="1"/>
      <c r="H29" s="1"/>
      <c r="I29" s="1"/>
    </row>
    <row r="30" spans="1:9" x14ac:dyDescent="0.25">
      <c r="A30" s="13"/>
      <c r="B30" s="13"/>
      <c r="C30" s="13"/>
      <c r="D30" s="13"/>
      <c r="E30" s="13"/>
      <c r="F30" s="13"/>
      <c r="G30" s="1"/>
      <c r="H30" s="1"/>
      <c r="I30" s="1"/>
    </row>
    <row r="31" spans="1:9" ht="114.75" x14ac:dyDescent="0.25">
      <c r="A31" s="13" t="s">
        <v>19</v>
      </c>
      <c r="B31" s="13">
        <v>3</v>
      </c>
      <c r="C31" s="13" t="s">
        <v>192</v>
      </c>
      <c r="D31" s="13" t="s">
        <v>8</v>
      </c>
      <c r="E31" s="16" t="s">
        <v>218</v>
      </c>
      <c r="F31" s="13" t="s">
        <v>142</v>
      </c>
      <c r="G31" s="1"/>
      <c r="H31" s="1"/>
      <c r="I31" s="1"/>
    </row>
    <row r="32" spans="1:9" ht="51" x14ac:dyDescent="0.25">
      <c r="A32" s="13"/>
      <c r="B32" s="13">
        <v>0</v>
      </c>
      <c r="C32" s="13" t="s">
        <v>90</v>
      </c>
      <c r="D32" s="13"/>
      <c r="E32" s="13"/>
      <c r="F32" s="13"/>
      <c r="G32" s="1"/>
      <c r="H32" s="1"/>
      <c r="I32" s="1"/>
    </row>
    <row r="33" spans="1:9" x14ac:dyDescent="0.25">
      <c r="A33" s="13"/>
      <c r="B33" s="13"/>
      <c r="D33" s="13"/>
      <c r="E33" s="13"/>
      <c r="F33" s="13"/>
      <c r="G33" s="1"/>
      <c r="H33" s="1"/>
      <c r="I33" s="1"/>
    </row>
    <row r="34" spans="1:9" ht="25.5" x14ac:dyDescent="0.25">
      <c r="A34" s="13" t="s">
        <v>5</v>
      </c>
      <c r="B34" s="13">
        <v>4</v>
      </c>
      <c r="C34" s="13" t="s">
        <v>270</v>
      </c>
      <c r="D34" s="13" t="s">
        <v>8</v>
      </c>
      <c r="E34" s="13" t="s">
        <v>264</v>
      </c>
      <c r="F34" s="13" t="s">
        <v>266</v>
      </c>
      <c r="G34" s="1"/>
      <c r="H34" s="1"/>
      <c r="I34" s="1"/>
    </row>
    <row r="35" spans="1:9" ht="25.5" x14ac:dyDescent="0.25">
      <c r="A35" s="13"/>
      <c r="B35" s="13">
        <v>0</v>
      </c>
      <c r="C35" s="13" t="s">
        <v>254</v>
      </c>
      <c r="D35" s="13"/>
      <c r="E35" s="13"/>
      <c r="F35" s="13"/>
      <c r="G35" s="1"/>
      <c r="H35" s="1"/>
      <c r="I35" s="1"/>
    </row>
    <row r="36" spans="1:9" x14ac:dyDescent="0.25">
      <c r="A36" s="13"/>
      <c r="B36" s="13"/>
      <c r="C36" s="13"/>
      <c r="D36" s="13"/>
      <c r="E36" s="13"/>
      <c r="F36" s="13"/>
      <c r="G36" s="1"/>
      <c r="H36" s="1"/>
      <c r="I36" s="1"/>
    </row>
    <row r="37" spans="1:9" ht="25.5" x14ac:dyDescent="0.25">
      <c r="A37" s="13" t="s">
        <v>188</v>
      </c>
      <c r="B37" s="13">
        <v>3</v>
      </c>
      <c r="C37" s="13" t="s">
        <v>270</v>
      </c>
      <c r="D37" s="13" t="s">
        <v>62</v>
      </c>
      <c r="E37" s="13" t="s">
        <v>264</v>
      </c>
      <c r="F37" s="13" t="s">
        <v>261</v>
      </c>
      <c r="G37" s="1"/>
      <c r="H37" s="1"/>
      <c r="I37" s="1"/>
    </row>
    <row r="38" spans="1:9" ht="25.5" x14ac:dyDescent="0.25">
      <c r="A38" s="13"/>
      <c r="B38" s="13">
        <v>0</v>
      </c>
      <c r="C38" s="13" t="s">
        <v>254</v>
      </c>
      <c r="D38" s="13"/>
      <c r="E38" s="13"/>
      <c r="F38" s="13"/>
      <c r="G38" s="1"/>
      <c r="H38" s="1"/>
      <c r="I38" s="1"/>
    </row>
    <row r="39" spans="1:9" x14ac:dyDescent="0.25">
      <c r="A39" s="13"/>
      <c r="B39" s="13"/>
      <c r="C39" s="13"/>
      <c r="D39" s="13"/>
      <c r="E39" s="13"/>
      <c r="F39" s="13"/>
      <c r="G39" s="1"/>
      <c r="H39" s="1"/>
      <c r="I39" s="1"/>
    </row>
    <row r="40" spans="1:9" ht="25.5" x14ac:dyDescent="0.25">
      <c r="A40" s="13" t="s">
        <v>284</v>
      </c>
      <c r="B40" s="13">
        <v>4</v>
      </c>
      <c r="C40" s="7" t="s">
        <v>93</v>
      </c>
      <c r="D40" s="13" t="s">
        <v>8</v>
      </c>
      <c r="E40" s="13" t="s">
        <v>264</v>
      </c>
      <c r="F40" s="13" t="s">
        <v>266</v>
      </c>
      <c r="G40" s="1"/>
      <c r="H40" s="1"/>
      <c r="I40" s="1"/>
    </row>
    <row r="41" spans="1:9" ht="25.5" x14ac:dyDescent="0.25">
      <c r="A41" s="13"/>
      <c r="B41" s="13">
        <v>3</v>
      </c>
      <c r="C41" s="7" t="s">
        <v>206</v>
      </c>
      <c r="D41" s="13"/>
      <c r="E41" s="13"/>
      <c r="F41" s="13"/>
      <c r="G41" s="1"/>
      <c r="H41" s="1"/>
      <c r="I41" s="1"/>
    </row>
    <row r="42" spans="1:9" x14ac:dyDescent="0.25">
      <c r="A42" s="13"/>
      <c r="B42" s="13">
        <v>0</v>
      </c>
      <c r="C42" s="7" t="s">
        <v>199</v>
      </c>
      <c r="D42" s="13"/>
      <c r="E42" s="13"/>
      <c r="F42" s="13"/>
      <c r="G42" s="1"/>
      <c r="H42" s="1"/>
      <c r="I42" s="1"/>
    </row>
    <row r="43" spans="1:9" ht="168.75" customHeight="1" x14ac:dyDescent="0.25">
      <c r="A43" s="8" t="s">
        <v>170</v>
      </c>
      <c r="B43" s="13">
        <v>2</v>
      </c>
      <c r="C43" s="13" t="s">
        <v>270</v>
      </c>
      <c r="D43" s="13" t="s">
        <v>8</v>
      </c>
      <c r="E43" s="13" t="s">
        <v>264</v>
      </c>
      <c r="F43" s="13" t="s">
        <v>217</v>
      </c>
      <c r="G43" s="1"/>
      <c r="H43" s="1"/>
      <c r="I43" s="1"/>
    </row>
    <row r="44" spans="1:9" ht="16.5" customHeight="1" x14ac:dyDescent="0.25">
      <c r="A44" s="13"/>
      <c r="B44" s="13">
        <v>0</v>
      </c>
      <c r="C44" s="13" t="s">
        <v>254</v>
      </c>
      <c r="D44" s="13"/>
      <c r="E44" s="13"/>
      <c r="F44" s="13"/>
      <c r="G44" s="1"/>
      <c r="H44" s="1"/>
      <c r="I44" s="1"/>
    </row>
    <row r="45" spans="1:9" x14ac:dyDescent="0.25">
      <c r="A45" s="13"/>
      <c r="B45" s="13"/>
      <c r="C45" s="13"/>
      <c r="D45" s="13"/>
      <c r="E45" s="13"/>
      <c r="F45" s="13"/>
      <c r="G45" s="1"/>
      <c r="H45" s="1"/>
      <c r="I45" s="1"/>
    </row>
    <row r="46" spans="1:9" ht="165.75" x14ac:dyDescent="0.25">
      <c r="A46" s="13" t="s">
        <v>316</v>
      </c>
      <c r="B46" s="13">
        <v>2</v>
      </c>
      <c r="C46" s="13" t="s">
        <v>93</v>
      </c>
      <c r="D46" s="13" t="s">
        <v>8</v>
      </c>
      <c r="E46" s="13" t="s">
        <v>264</v>
      </c>
      <c r="F46" s="13" t="s">
        <v>217</v>
      </c>
      <c r="G46" s="1"/>
      <c r="H46" s="1"/>
      <c r="I46" s="1"/>
    </row>
    <row r="47" spans="1:9" ht="25.5" x14ac:dyDescent="0.25">
      <c r="A47" s="13"/>
      <c r="B47" s="13">
        <v>1</v>
      </c>
      <c r="C47" s="13" t="s">
        <v>206</v>
      </c>
      <c r="D47" s="13"/>
      <c r="E47" s="13"/>
      <c r="F47" s="13"/>
      <c r="G47" s="1"/>
      <c r="H47" s="1"/>
      <c r="I47" s="1"/>
    </row>
    <row r="48" spans="1:9" x14ac:dyDescent="0.25">
      <c r="A48" s="13"/>
      <c r="B48" s="13">
        <v>0</v>
      </c>
      <c r="C48" s="13" t="s">
        <v>199</v>
      </c>
      <c r="D48" s="13"/>
      <c r="E48" s="13"/>
      <c r="F48" s="13"/>
      <c r="G48" s="1"/>
      <c r="H48" s="1"/>
      <c r="I48" s="1"/>
    </row>
    <row r="49" spans="1:9" ht="89.25" x14ac:dyDescent="0.25">
      <c r="A49" s="13" t="s">
        <v>246</v>
      </c>
      <c r="B49" s="23">
        <v>3</v>
      </c>
      <c r="C49" s="13">
        <v>1</v>
      </c>
      <c r="D49" s="13" t="s">
        <v>256</v>
      </c>
      <c r="E49" s="13" t="s">
        <v>247</v>
      </c>
      <c r="F49" s="13" t="s">
        <v>128</v>
      </c>
      <c r="G49" s="1"/>
      <c r="H49" s="1"/>
      <c r="I49" s="1"/>
    </row>
    <row r="50" spans="1:9" ht="25.5" x14ac:dyDescent="0.25">
      <c r="A50" s="13"/>
      <c r="B50" s="23">
        <v>0</v>
      </c>
      <c r="C50" s="13">
        <v>0</v>
      </c>
      <c r="D50" s="13" t="s">
        <v>257</v>
      </c>
      <c r="E50" s="13"/>
      <c r="F50" s="13"/>
      <c r="G50" s="1"/>
      <c r="H50" s="1"/>
      <c r="I50" s="1"/>
    </row>
    <row r="51" spans="1:9" x14ac:dyDescent="0.25">
      <c r="A51" s="13"/>
      <c r="B51" s="23"/>
      <c r="C51" s="13"/>
      <c r="D51" s="13"/>
      <c r="E51" s="13"/>
      <c r="F51" s="13"/>
      <c r="G51" s="1"/>
      <c r="H51" s="1"/>
      <c r="I51" s="1"/>
    </row>
    <row r="52" spans="1:9" ht="102" x14ac:dyDescent="0.25">
      <c r="A52" s="13" t="s">
        <v>249</v>
      </c>
      <c r="B52" s="23">
        <v>7</v>
      </c>
      <c r="C52" s="13">
        <v>1</v>
      </c>
      <c r="D52" s="13" t="s">
        <v>256</v>
      </c>
      <c r="E52" s="13"/>
      <c r="F52" s="13" t="s">
        <v>251</v>
      </c>
      <c r="G52" s="1"/>
      <c r="H52" s="1"/>
      <c r="I52" s="1"/>
    </row>
    <row r="53" spans="1:9" ht="25.5" x14ac:dyDescent="0.25">
      <c r="A53" s="13"/>
      <c r="B53" s="23">
        <v>0</v>
      </c>
      <c r="C53" s="13">
        <v>0</v>
      </c>
      <c r="D53" s="13" t="s">
        <v>257</v>
      </c>
      <c r="E53" s="13"/>
      <c r="F53" s="13"/>
      <c r="G53" s="1"/>
      <c r="H53" s="1"/>
      <c r="I53" s="1"/>
    </row>
    <row r="54" spans="1:9" x14ac:dyDescent="0.25">
      <c r="A54" s="13"/>
      <c r="B54" s="23"/>
      <c r="C54" s="13"/>
      <c r="D54" s="13"/>
      <c r="E54" s="13"/>
      <c r="F54" s="13"/>
      <c r="G54" s="1"/>
      <c r="H54" s="1"/>
      <c r="I54" s="1"/>
    </row>
    <row r="55" spans="1:9" ht="191.25" x14ac:dyDescent="0.25">
      <c r="A55" s="13" t="s">
        <v>243</v>
      </c>
      <c r="B55" s="13">
        <v>9</v>
      </c>
      <c r="C55" s="13" t="s">
        <v>95</v>
      </c>
      <c r="D55" s="13" t="s">
        <v>8</v>
      </c>
      <c r="E55" s="13" t="s">
        <v>123</v>
      </c>
      <c r="F55" s="13" t="s">
        <v>127</v>
      </c>
      <c r="G55" s="1"/>
      <c r="H55" s="1"/>
      <c r="I55" s="1"/>
    </row>
    <row r="56" spans="1:9" ht="25.5" x14ac:dyDescent="0.25">
      <c r="A56" s="13"/>
      <c r="B56" s="13">
        <v>6</v>
      </c>
      <c r="C56" s="13" t="s">
        <v>115</v>
      </c>
      <c r="D56" s="13"/>
      <c r="E56" s="13"/>
      <c r="F56" s="13"/>
      <c r="G56" s="1"/>
      <c r="H56" s="1"/>
      <c r="I56" s="1"/>
    </row>
    <row r="57" spans="1:9" x14ac:dyDescent="0.25">
      <c r="A57" s="13"/>
      <c r="B57" s="13">
        <v>0</v>
      </c>
      <c r="C57" s="13" t="s">
        <v>116</v>
      </c>
      <c r="D57" s="13"/>
      <c r="E57" s="13"/>
      <c r="F57" s="13"/>
      <c r="G57" s="1"/>
      <c r="H57" s="1"/>
      <c r="I57" s="1"/>
    </row>
    <row r="58" spans="1:9" ht="38.25" x14ac:dyDescent="0.25">
      <c r="A58" s="8" t="s">
        <v>248</v>
      </c>
      <c r="B58" s="8">
        <v>7</v>
      </c>
      <c r="C58" s="11" t="s">
        <v>93</v>
      </c>
      <c r="D58" s="8" t="s">
        <v>8</v>
      </c>
      <c r="E58" s="8" t="s">
        <v>264</v>
      </c>
      <c r="F58" s="8" t="s">
        <v>266</v>
      </c>
      <c r="G58" s="1"/>
      <c r="H58" s="1"/>
      <c r="I58" s="1"/>
    </row>
    <row r="59" spans="1:9" ht="25.5" x14ac:dyDescent="0.25">
      <c r="A59" s="8"/>
      <c r="B59" s="8">
        <v>5</v>
      </c>
      <c r="C59" s="12" t="s">
        <v>206</v>
      </c>
      <c r="D59" s="13"/>
      <c r="E59" s="38"/>
      <c r="F59" s="13"/>
      <c r="G59" s="1"/>
      <c r="H59" s="1"/>
      <c r="I59" s="1"/>
    </row>
    <row r="60" spans="1:9" x14ac:dyDescent="0.25">
      <c r="A60" s="8"/>
      <c r="B60" s="8">
        <v>0</v>
      </c>
      <c r="C60" s="12" t="s">
        <v>199</v>
      </c>
      <c r="D60" s="13"/>
      <c r="E60" s="38"/>
      <c r="F60" s="13"/>
      <c r="G60" s="1"/>
      <c r="H60" s="1"/>
      <c r="I60" s="1"/>
    </row>
    <row r="61" spans="1:9" ht="76.5" x14ac:dyDescent="0.25">
      <c r="A61" s="13" t="s">
        <v>18</v>
      </c>
      <c r="B61" s="23">
        <v>7</v>
      </c>
      <c r="C61" s="59">
        <v>1</v>
      </c>
      <c r="D61" s="13" t="s">
        <v>256</v>
      </c>
      <c r="E61" s="13" t="s">
        <v>340</v>
      </c>
      <c r="F61" s="13" t="s">
        <v>339</v>
      </c>
      <c r="G61" s="1"/>
      <c r="H61" s="1"/>
      <c r="I61" s="1"/>
    </row>
    <row r="62" spans="1:9" ht="25.5" x14ac:dyDescent="0.25">
      <c r="A62" s="13"/>
      <c r="B62" s="23">
        <v>0</v>
      </c>
      <c r="C62" s="60">
        <v>0</v>
      </c>
      <c r="D62" s="13" t="s">
        <v>257</v>
      </c>
      <c r="E62" s="13"/>
      <c r="F62" s="13"/>
      <c r="G62" s="1"/>
      <c r="H62" s="1"/>
      <c r="I62" s="1"/>
    </row>
    <row r="63" spans="1:9" x14ac:dyDescent="0.25">
      <c r="A63" s="13"/>
      <c r="B63" s="23"/>
      <c r="C63" s="12"/>
      <c r="D63" s="13"/>
      <c r="E63" s="13"/>
      <c r="F63" s="13"/>
      <c r="G63" s="1"/>
      <c r="H63" s="1"/>
      <c r="I63" s="1"/>
    </row>
    <row r="64" spans="1:9" ht="51" x14ac:dyDescent="0.25">
      <c r="A64" s="8" t="s">
        <v>314</v>
      </c>
      <c r="B64" s="23">
        <v>9</v>
      </c>
      <c r="C64" s="7">
        <v>1</v>
      </c>
      <c r="D64" s="13" t="s">
        <v>8</v>
      </c>
      <c r="E64" s="8" t="s">
        <v>264</v>
      </c>
      <c r="F64" s="8" t="s">
        <v>266</v>
      </c>
      <c r="G64" s="1"/>
      <c r="H64" s="1"/>
      <c r="I64" s="1"/>
    </row>
    <row r="65" spans="1:9" ht="25.5" x14ac:dyDescent="0.25">
      <c r="A65" s="8"/>
      <c r="B65" s="23">
        <v>6</v>
      </c>
      <c r="C65" s="13" t="s">
        <v>93</v>
      </c>
      <c r="D65" s="13"/>
      <c r="E65" s="13"/>
      <c r="F65" s="8"/>
      <c r="G65" s="1"/>
      <c r="H65" s="1"/>
      <c r="I65" s="1"/>
    </row>
    <row r="66" spans="1:9" x14ac:dyDescent="0.25">
      <c r="A66" s="8"/>
      <c r="B66" s="23">
        <v>0</v>
      </c>
      <c r="C66" s="13" t="s">
        <v>81</v>
      </c>
      <c r="D66" s="13"/>
      <c r="E66" s="13"/>
      <c r="F66" s="8"/>
      <c r="G66" s="1"/>
      <c r="H66" s="1"/>
      <c r="I66" s="1"/>
    </row>
    <row r="67" spans="1:9" ht="63.75" x14ac:dyDescent="0.25">
      <c r="A67" s="5" t="s">
        <v>297</v>
      </c>
      <c r="B67" s="51">
        <v>9</v>
      </c>
      <c r="C67" s="52" t="s">
        <v>93</v>
      </c>
      <c r="D67" s="5" t="s">
        <v>8</v>
      </c>
      <c r="E67" s="5" t="s">
        <v>264</v>
      </c>
      <c r="F67" s="5" t="s">
        <v>266</v>
      </c>
      <c r="G67" s="1"/>
      <c r="H67" s="1"/>
      <c r="I67" s="1"/>
    </row>
    <row r="68" spans="1:9" ht="25.5" x14ac:dyDescent="0.25">
      <c r="A68" s="13"/>
      <c r="B68" s="14">
        <v>6</v>
      </c>
      <c r="C68" s="12" t="s">
        <v>206</v>
      </c>
      <c r="D68" s="13"/>
      <c r="E68" s="13"/>
      <c r="F68" s="13"/>
      <c r="G68" s="1"/>
      <c r="H68" s="1"/>
      <c r="I68" s="1"/>
    </row>
    <row r="69" spans="1:9" x14ac:dyDescent="0.25">
      <c r="A69" s="13"/>
      <c r="B69" s="14">
        <v>0</v>
      </c>
      <c r="C69" s="12" t="s">
        <v>199</v>
      </c>
      <c r="D69" s="13"/>
      <c r="E69" s="13"/>
      <c r="F69" s="13"/>
      <c r="G69" s="1"/>
      <c r="H69" s="1"/>
      <c r="I69" s="1"/>
    </row>
    <row r="70" spans="1:9" ht="306" x14ac:dyDescent="0.25">
      <c r="A70" s="13" t="s">
        <v>321</v>
      </c>
      <c r="B70" s="23">
        <v>9</v>
      </c>
      <c r="C70" s="7" t="s">
        <v>363</v>
      </c>
      <c r="D70" s="13" t="s">
        <v>174</v>
      </c>
      <c r="E70" s="13" t="s">
        <v>357</v>
      </c>
      <c r="F70" s="13" t="s">
        <v>333</v>
      </c>
      <c r="G70" s="1"/>
      <c r="H70" s="1"/>
      <c r="I70" s="1"/>
    </row>
    <row r="71" spans="1:9" ht="25.5" x14ac:dyDescent="0.25">
      <c r="A71" s="13"/>
      <c r="B71" s="23">
        <v>0</v>
      </c>
      <c r="C71" s="7" t="s">
        <v>362</v>
      </c>
      <c r="D71" s="13"/>
      <c r="E71" s="13"/>
      <c r="F71" s="13"/>
      <c r="G71" s="1"/>
      <c r="H71" s="1"/>
      <c r="I71" s="1"/>
    </row>
    <row r="72" spans="1:9" x14ac:dyDescent="0.25">
      <c r="A72" s="13"/>
      <c r="B72" s="14"/>
      <c r="C72" s="13"/>
      <c r="D72" s="13"/>
      <c r="E72" s="13"/>
      <c r="F72" s="13"/>
      <c r="G72" s="1"/>
      <c r="H72" s="1"/>
      <c r="I72" s="1"/>
    </row>
    <row r="73" spans="1:9" ht="331.5" x14ac:dyDescent="0.25">
      <c r="A73" s="13" t="s">
        <v>245</v>
      </c>
      <c r="B73" s="14">
        <v>9</v>
      </c>
      <c r="C73" s="7">
        <v>1</v>
      </c>
      <c r="D73" s="13" t="s">
        <v>191</v>
      </c>
      <c r="E73" s="13" t="s">
        <v>358</v>
      </c>
      <c r="F73" s="13" t="s">
        <v>136</v>
      </c>
      <c r="G73" s="1"/>
      <c r="H73" s="1"/>
      <c r="I73" s="1"/>
    </row>
    <row r="74" spans="1:9" ht="25.5" x14ac:dyDescent="0.25">
      <c r="A74" s="13"/>
      <c r="B74" s="14">
        <v>6</v>
      </c>
      <c r="C74" s="13" t="s">
        <v>250</v>
      </c>
      <c r="D74" s="13"/>
      <c r="E74" s="13"/>
      <c r="F74" s="13"/>
      <c r="G74" s="1"/>
      <c r="H74" s="1"/>
      <c r="I74" s="1"/>
    </row>
    <row r="75" spans="1:9" x14ac:dyDescent="0.25">
      <c r="A75" s="8"/>
      <c r="B75" s="23">
        <v>0</v>
      </c>
      <c r="C75" s="13" t="s">
        <v>84</v>
      </c>
      <c r="D75" s="13"/>
      <c r="E75" s="13"/>
      <c r="F75" s="13"/>
      <c r="G75" s="1"/>
      <c r="H75" s="1"/>
      <c r="I75" s="1"/>
    </row>
    <row r="76" spans="1:9" x14ac:dyDescent="0.25">
      <c r="A76" s="13" t="s">
        <v>124</v>
      </c>
      <c r="B76" s="14">
        <f>B4+B7+B10+B13+B16+B19+B22+B25+B28+B31+B34+B37+B40+B43+B46+B49+B52+B55+B58+B61+B64+B67+B70+B73</f>
        <v>150</v>
      </c>
      <c r="C76" s="14"/>
      <c r="D76" s="14"/>
      <c r="E76" s="14"/>
      <c r="F76" s="14"/>
      <c r="G76" s="1"/>
      <c r="H76" s="1"/>
      <c r="I76" s="1"/>
    </row>
    <row r="77" spans="1:9" x14ac:dyDescent="0.25">
      <c r="A77" s="13" t="s">
        <v>132</v>
      </c>
      <c r="B77" s="14">
        <v>24</v>
      </c>
      <c r="C77" s="14"/>
      <c r="D77" s="14"/>
      <c r="E77" s="14"/>
      <c r="F77" s="14"/>
      <c r="G77" s="1"/>
      <c r="H77" s="1"/>
      <c r="I77" s="1"/>
    </row>
    <row r="78" spans="1:9" x14ac:dyDescent="0.25">
      <c r="G78" s="1"/>
      <c r="H78" s="1"/>
      <c r="I78" s="1"/>
    </row>
    <row r="79" spans="1:9" x14ac:dyDescent="0.25">
      <c r="G79" s="1"/>
      <c r="H79" s="1"/>
      <c r="I79" s="1"/>
    </row>
    <row r="80" spans="1: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row r="128" spans="7:9" x14ac:dyDescent="0.25">
      <c r="G128" s="1"/>
      <c r="H128" s="1"/>
      <c r="I128" s="1"/>
    </row>
    <row r="129" spans="7:9" x14ac:dyDescent="0.25">
      <c r="G129" s="1"/>
      <c r="H129" s="1"/>
      <c r="I129" s="1"/>
    </row>
    <row r="130" spans="7:9" x14ac:dyDescent="0.25">
      <c r="G130" s="1"/>
      <c r="H130" s="1"/>
      <c r="I130" s="1"/>
    </row>
    <row r="131" spans="7:9" x14ac:dyDescent="0.25">
      <c r="G131" s="1"/>
      <c r="H131" s="1"/>
      <c r="I131" s="1"/>
    </row>
    <row r="132" spans="7:9" x14ac:dyDescent="0.25">
      <c r="G132" s="1"/>
      <c r="H132" s="1"/>
      <c r="I132" s="1"/>
    </row>
    <row r="133" spans="7:9" x14ac:dyDescent="0.25">
      <c r="G133" s="1"/>
      <c r="H133" s="1"/>
      <c r="I133" s="1"/>
    </row>
    <row r="134" spans="7:9" x14ac:dyDescent="0.25">
      <c r="G134" s="1"/>
      <c r="H134" s="1"/>
      <c r="I134" s="1"/>
    </row>
    <row r="135" spans="7:9" x14ac:dyDescent="0.25">
      <c r="G135" s="1"/>
      <c r="H135" s="1"/>
      <c r="I135" s="1"/>
    </row>
    <row r="136" spans="7:9" x14ac:dyDescent="0.25">
      <c r="G136" s="1"/>
      <c r="H136" s="1"/>
      <c r="I136" s="1"/>
    </row>
    <row r="137" spans="7:9" x14ac:dyDescent="0.25">
      <c r="G137" s="1"/>
      <c r="H137" s="1"/>
      <c r="I137" s="1"/>
    </row>
    <row r="138" spans="7:9" x14ac:dyDescent="0.25">
      <c r="G138" s="1"/>
      <c r="H138" s="1"/>
      <c r="I138" s="1"/>
    </row>
    <row r="139" spans="7:9" x14ac:dyDescent="0.25">
      <c r="G139" s="1"/>
      <c r="H139" s="1"/>
      <c r="I139" s="1"/>
    </row>
    <row r="140" spans="7:9" x14ac:dyDescent="0.25">
      <c r="G140" s="1"/>
      <c r="H140" s="1"/>
      <c r="I140" s="1"/>
    </row>
    <row r="141" spans="7:9" x14ac:dyDescent="0.25">
      <c r="G141" s="1"/>
      <c r="H141" s="1"/>
      <c r="I141" s="1"/>
    </row>
    <row r="142" spans="7:9" x14ac:dyDescent="0.25">
      <c r="G142" s="1"/>
      <c r="H142" s="1"/>
      <c r="I142" s="1"/>
    </row>
    <row r="143" spans="7:9" x14ac:dyDescent="0.25">
      <c r="G143" s="1"/>
      <c r="H143" s="1"/>
      <c r="I143" s="1"/>
    </row>
    <row r="144" spans="7:9" x14ac:dyDescent="0.25">
      <c r="G144" s="1"/>
      <c r="H144" s="1"/>
      <c r="I144" s="1"/>
    </row>
    <row r="145" spans="7:9" x14ac:dyDescent="0.25">
      <c r="G145" s="1"/>
      <c r="H145" s="1"/>
      <c r="I145" s="1"/>
    </row>
    <row r="146" spans="7:9" x14ac:dyDescent="0.25">
      <c r="G146" s="1"/>
      <c r="H146" s="1"/>
      <c r="I146" s="1"/>
    </row>
    <row r="147" spans="7:9" x14ac:dyDescent="0.25">
      <c r="G147" s="1"/>
      <c r="H147" s="1"/>
      <c r="I147" s="1"/>
    </row>
    <row r="148" spans="7:9" x14ac:dyDescent="0.25">
      <c r="G148" s="1"/>
      <c r="H148" s="1"/>
      <c r="I148" s="1"/>
    </row>
    <row r="149" spans="7:9" x14ac:dyDescent="0.25">
      <c r="G149" s="1"/>
      <c r="H149" s="1"/>
      <c r="I149" s="1"/>
    </row>
    <row r="150" spans="7:9" x14ac:dyDescent="0.25">
      <c r="G150" s="1"/>
      <c r="H150" s="1"/>
      <c r="I150" s="1"/>
    </row>
    <row r="151" spans="7:9" x14ac:dyDescent="0.25">
      <c r="G151" s="1"/>
      <c r="H151" s="1"/>
      <c r="I151" s="1"/>
    </row>
    <row r="152" spans="7:9" x14ac:dyDescent="0.25">
      <c r="G152" s="1"/>
      <c r="H152" s="1"/>
      <c r="I152" s="1"/>
    </row>
    <row r="153" spans="7:9" x14ac:dyDescent="0.25">
      <c r="G153" s="1"/>
      <c r="H153" s="1"/>
      <c r="I153" s="1"/>
    </row>
    <row r="154" spans="7:9" x14ac:dyDescent="0.25">
      <c r="G154" s="1"/>
      <c r="H154" s="1"/>
      <c r="I154" s="1"/>
    </row>
    <row r="155" spans="7:9" x14ac:dyDescent="0.25">
      <c r="G155" s="1"/>
      <c r="H155" s="1"/>
      <c r="I155" s="1"/>
    </row>
    <row r="156" spans="7:9" x14ac:dyDescent="0.25">
      <c r="G156" s="1"/>
      <c r="H156" s="1"/>
      <c r="I156" s="1"/>
    </row>
    <row r="157" spans="7:9" x14ac:dyDescent="0.25">
      <c r="G157" s="1"/>
      <c r="H157" s="1"/>
      <c r="I157" s="1"/>
    </row>
    <row r="158" spans="7:9" x14ac:dyDescent="0.25">
      <c r="G158" s="1"/>
      <c r="H158" s="1"/>
      <c r="I158" s="1"/>
    </row>
    <row r="159" spans="7:9" x14ac:dyDescent="0.25">
      <c r="G159" s="1"/>
      <c r="H159" s="1"/>
      <c r="I159" s="1"/>
    </row>
    <row r="160" spans="7:9" x14ac:dyDescent="0.25">
      <c r="G160" s="1"/>
      <c r="H160" s="1"/>
      <c r="I160" s="1"/>
    </row>
    <row r="161" spans="7:9" x14ac:dyDescent="0.25">
      <c r="G161" s="1"/>
      <c r="H161" s="1"/>
      <c r="I161" s="1"/>
    </row>
    <row r="162" spans="7:9" x14ac:dyDescent="0.25">
      <c r="G162" s="1"/>
      <c r="H162" s="1"/>
      <c r="I162" s="1"/>
    </row>
    <row r="163" spans="7:9" x14ac:dyDescent="0.25">
      <c r="G163" s="1"/>
      <c r="H163" s="1"/>
      <c r="I163" s="1"/>
    </row>
  </sheetData>
  <mergeCells count="2">
    <mergeCell ref="A2:F2"/>
    <mergeCell ref="B1:F1"/>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68"/>
  <sheetViews>
    <sheetView workbookViewId="0">
      <pane xSplit="5" ySplit="3" topLeftCell="F4" activePane="bottomRight" state="frozen"/>
      <selection pane="topRight" activeCell="M1" sqref="M1"/>
      <selection pane="bottomLeft" activeCell="A3" sqref="A3"/>
      <selection pane="bottomRight" activeCell="A2" sqref="A2:F2"/>
    </sheetView>
  </sheetViews>
  <sheetFormatPr defaultRowHeight="15" x14ac:dyDescent="0.25"/>
  <cols>
    <col min="1" max="1" width="35.7109375" style="16" customWidth="1"/>
    <col min="2" max="6" width="9.7109375" style="16" customWidth="1"/>
    <col min="7" max="9" width="8.7109375" customWidth="1"/>
  </cols>
  <sheetData>
    <row r="1" spans="1:9" ht="114.75" customHeight="1" x14ac:dyDescent="0.25">
      <c r="A1" s="31"/>
      <c r="B1" s="63" t="s">
        <v>405</v>
      </c>
      <c r="C1" s="63"/>
      <c r="D1" s="63"/>
      <c r="E1" s="63"/>
      <c r="F1" s="63"/>
    </row>
    <row r="2" spans="1:9" ht="75.75" customHeight="1" x14ac:dyDescent="0.25">
      <c r="A2" s="62" t="s">
        <v>439</v>
      </c>
      <c r="B2" s="62"/>
      <c r="C2" s="62"/>
      <c r="D2" s="62"/>
      <c r="E2" s="62"/>
      <c r="F2" s="62"/>
    </row>
    <row r="3" spans="1:9" ht="148.5" customHeight="1" x14ac:dyDescent="0.25">
      <c r="A3" s="19" t="s">
        <v>143</v>
      </c>
      <c r="B3" s="17" t="s">
        <v>144</v>
      </c>
      <c r="C3" s="18" t="s">
        <v>3</v>
      </c>
      <c r="D3" s="18" t="s">
        <v>2</v>
      </c>
      <c r="E3" s="18" t="s">
        <v>1</v>
      </c>
      <c r="F3" s="18" t="s">
        <v>260</v>
      </c>
      <c r="G3" s="1"/>
      <c r="H3" s="1"/>
      <c r="I3" s="1"/>
    </row>
    <row r="4" spans="1:9" ht="51" x14ac:dyDescent="0.25">
      <c r="A4" s="13" t="s">
        <v>179</v>
      </c>
      <c r="B4" s="13">
        <v>18</v>
      </c>
      <c r="C4" s="11" t="s">
        <v>93</v>
      </c>
      <c r="D4" s="13" t="s">
        <v>180</v>
      </c>
      <c r="E4" s="13" t="s">
        <v>267</v>
      </c>
      <c r="F4" s="13" t="s">
        <v>265</v>
      </c>
      <c r="G4" s="1"/>
      <c r="H4" s="1"/>
      <c r="I4" s="1"/>
    </row>
    <row r="5" spans="1:9" ht="25.5" x14ac:dyDescent="0.25">
      <c r="A5" s="13"/>
      <c r="B5" s="13">
        <v>11</v>
      </c>
      <c r="C5" s="12" t="s">
        <v>206</v>
      </c>
      <c r="D5" s="13"/>
      <c r="E5" s="13"/>
      <c r="F5" s="13"/>
      <c r="G5" s="1"/>
      <c r="H5" s="1"/>
      <c r="I5" s="1"/>
    </row>
    <row r="6" spans="1:9" ht="15" customHeight="1" x14ac:dyDescent="0.25">
      <c r="A6" s="13"/>
      <c r="B6" s="13">
        <v>0</v>
      </c>
      <c r="C6" s="12" t="s">
        <v>199</v>
      </c>
      <c r="D6" s="13"/>
      <c r="E6" s="13"/>
      <c r="F6" s="13"/>
      <c r="G6" s="1"/>
      <c r="H6" s="1"/>
      <c r="I6" s="1"/>
    </row>
    <row r="7" spans="1:9" ht="25.5" x14ac:dyDescent="0.25">
      <c r="A7" s="13" t="s">
        <v>181</v>
      </c>
      <c r="B7" s="13">
        <v>13</v>
      </c>
      <c r="C7" s="11" t="s">
        <v>93</v>
      </c>
      <c r="D7" s="13" t="s">
        <v>62</v>
      </c>
      <c r="E7" s="13" t="s">
        <v>262</v>
      </c>
      <c r="F7" s="13" t="s">
        <v>261</v>
      </c>
      <c r="G7" s="1"/>
      <c r="H7" s="1"/>
      <c r="I7" s="1"/>
    </row>
    <row r="8" spans="1:9" ht="25.5" x14ac:dyDescent="0.25">
      <c r="A8" s="13"/>
      <c r="B8" s="13">
        <v>8</v>
      </c>
      <c r="C8" s="12" t="s">
        <v>206</v>
      </c>
      <c r="D8" s="13"/>
      <c r="E8" s="13"/>
      <c r="F8" s="13"/>
      <c r="G8" s="1"/>
      <c r="H8" s="1"/>
      <c r="I8" s="1"/>
    </row>
    <row r="9" spans="1:9" x14ac:dyDescent="0.25">
      <c r="A9" s="13"/>
      <c r="B9" s="13">
        <v>0</v>
      </c>
      <c r="C9" s="12" t="s">
        <v>199</v>
      </c>
      <c r="D9" s="13"/>
      <c r="E9" s="13"/>
      <c r="F9" s="13"/>
      <c r="G9" s="1"/>
      <c r="H9" s="1"/>
      <c r="I9" s="1"/>
    </row>
    <row r="10" spans="1:9" ht="38.25" x14ac:dyDescent="0.25">
      <c r="A10" s="8" t="s">
        <v>311</v>
      </c>
      <c r="B10" s="13">
        <v>9</v>
      </c>
      <c r="C10" s="11" t="s">
        <v>93</v>
      </c>
      <c r="D10" s="13" t="s">
        <v>62</v>
      </c>
      <c r="E10" s="13" t="s">
        <v>263</v>
      </c>
      <c r="F10" s="13" t="s">
        <v>261</v>
      </c>
      <c r="G10" s="1"/>
      <c r="H10" s="1"/>
      <c r="I10" s="1"/>
    </row>
    <row r="11" spans="1:9" ht="25.5" x14ac:dyDescent="0.25">
      <c r="A11" s="13"/>
      <c r="B11" s="13">
        <v>6</v>
      </c>
      <c r="C11" s="12" t="s">
        <v>206</v>
      </c>
      <c r="D11" s="13"/>
      <c r="E11" s="13"/>
      <c r="F11" s="13"/>
      <c r="G11" s="1"/>
      <c r="H11" s="1"/>
      <c r="I11" s="1"/>
    </row>
    <row r="12" spans="1:9" x14ac:dyDescent="0.25">
      <c r="A12" s="13"/>
      <c r="B12" s="13">
        <v>0</v>
      </c>
      <c r="C12" s="12" t="s">
        <v>199</v>
      </c>
      <c r="D12" s="13"/>
      <c r="E12" s="13"/>
      <c r="F12" s="13"/>
      <c r="G12" s="1"/>
      <c r="H12" s="1"/>
      <c r="I12" s="1"/>
    </row>
    <row r="13" spans="1:9" ht="42" customHeight="1" x14ac:dyDescent="0.25">
      <c r="A13" s="13" t="s">
        <v>310</v>
      </c>
      <c r="B13" s="13">
        <v>3</v>
      </c>
      <c r="C13" s="7" t="s">
        <v>82</v>
      </c>
      <c r="D13" s="13" t="s">
        <v>8</v>
      </c>
      <c r="E13" s="13" t="s">
        <v>264</v>
      </c>
      <c r="F13" s="13" t="s">
        <v>266</v>
      </c>
      <c r="G13" s="1"/>
      <c r="H13" s="1"/>
      <c r="I13" s="1"/>
    </row>
    <row r="14" spans="1:9" ht="25.5" x14ac:dyDescent="0.25">
      <c r="A14" s="13"/>
      <c r="B14" s="13">
        <v>2</v>
      </c>
      <c r="C14" s="7" t="s">
        <v>93</v>
      </c>
      <c r="D14" s="13"/>
      <c r="E14" s="13"/>
      <c r="F14" s="13"/>
      <c r="G14" s="1"/>
      <c r="H14" s="1"/>
      <c r="I14" s="1"/>
    </row>
    <row r="15" spans="1:9" x14ac:dyDescent="0.25">
      <c r="A15" s="13"/>
      <c r="B15" s="13">
        <v>0</v>
      </c>
      <c r="C15" s="7" t="s">
        <v>81</v>
      </c>
      <c r="D15" s="13"/>
      <c r="E15" s="13"/>
      <c r="F15" s="13"/>
      <c r="G15" s="1"/>
      <c r="H15" s="1"/>
      <c r="I15" s="1"/>
    </row>
    <row r="16" spans="1:9" ht="25.5" x14ac:dyDescent="0.25">
      <c r="A16" s="13" t="s">
        <v>48</v>
      </c>
      <c r="B16" s="13">
        <v>3</v>
      </c>
      <c r="C16" s="11" t="s">
        <v>93</v>
      </c>
      <c r="D16" s="13" t="s">
        <v>8</v>
      </c>
      <c r="E16" s="13" t="s">
        <v>264</v>
      </c>
      <c r="F16" s="13" t="s">
        <v>261</v>
      </c>
      <c r="G16" s="1"/>
      <c r="H16" s="1"/>
      <c r="I16" s="1"/>
    </row>
    <row r="17" spans="1:9" ht="25.5" x14ac:dyDescent="0.25">
      <c r="A17" s="13"/>
      <c r="B17" s="13">
        <v>2</v>
      </c>
      <c r="C17" s="12" t="s">
        <v>206</v>
      </c>
      <c r="D17" s="13"/>
      <c r="E17" s="13"/>
      <c r="F17" s="13"/>
      <c r="G17" s="1"/>
      <c r="H17" s="1"/>
      <c r="I17" s="1"/>
    </row>
    <row r="18" spans="1:9" x14ac:dyDescent="0.25">
      <c r="A18" s="13"/>
      <c r="B18" s="13">
        <v>0</v>
      </c>
      <c r="C18" s="12" t="s">
        <v>199</v>
      </c>
      <c r="D18" s="13"/>
      <c r="E18" s="13"/>
      <c r="F18" s="13"/>
      <c r="G18" s="1"/>
      <c r="H18" s="1"/>
      <c r="I18" s="1"/>
    </row>
    <row r="19" spans="1:9" ht="25.5" x14ac:dyDescent="0.25">
      <c r="A19" s="13" t="s">
        <v>76</v>
      </c>
      <c r="B19" s="13">
        <v>5</v>
      </c>
      <c r="C19" s="13" t="s">
        <v>270</v>
      </c>
      <c r="D19" s="13" t="s">
        <v>8</v>
      </c>
      <c r="E19" s="13" t="s">
        <v>264</v>
      </c>
      <c r="F19" s="13" t="s">
        <v>266</v>
      </c>
      <c r="G19" s="1"/>
      <c r="H19" s="1"/>
      <c r="I19" s="1"/>
    </row>
    <row r="20" spans="1:9" ht="15.75" customHeight="1" x14ac:dyDescent="0.25">
      <c r="A20" s="13"/>
      <c r="B20" s="13">
        <v>0</v>
      </c>
      <c r="C20" s="13" t="s">
        <v>254</v>
      </c>
      <c r="D20" s="13"/>
      <c r="E20" s="13"/>
      <c r="F20" s="13"/>
      <c r="G20" s="1"/>
      <c r="H20" s="1"/>
      <c r="I20" s="1"/>
    </row>
    <row r="21" spans="1:9" x14ac:dyDescent="0.25">
      <c r="A21" s="13"/>
      <c r="B21" s="13"/>
      <c r="C21" s="13"/>
      <c r="D21" s="13"/>
      <c r="E21" s="13"/>
      <c r="F21" s="13"/>
      <c r="G21" s="1"/>
      <c r="H21" s="1"/>
      <c r="I21" s="1"/>
    </row>
    <row r="22" spans="1:9" ht="25.5" x14ac:dyDescent="0.25">
      <c r="A22" s="13" t="s">
        <v>44</v>
      </c>
      <c r="B22" s="13">
        <v>4</v>
      </c>
      <c r="C22" s="13" t="s">
        <v>270</v>
      </c>
      <c r="D22" s="13" t="s">
        <v>8</v>
      </c>
      <c r="E22" s="13" t="s">
        <v>264</v>
      </c>
      <c r="F22" s="13" t="s">
        <v>266</v>
      </c>
      <c r="G22" s="1"/>
      <c r="H22" s="1"/>
      <c r="I22" s="1"/>
    </row>
    <row r="23" spans="1:9" ht="13.5" customHeight="1" x14ac:dyDescent="0.25">
      <c r="A23" s="13"/>
      <c r="B23" s="13">
        <v>3</v>
      </c>
      <c r="C23" s="13" t="s">
        <v>200</v>
      </c>
      <c r="D23" s="13"/>
      <c r="E23" s="13"/>
      <c r="F23" s="13"/>
      <c r="G23" s="1"/>
      <c r="H23" s="1"/>
      <c r="I23" s="1"/>
    </row>
    <row r="24" spans="1:9" ht="15" customHeight="1" x14ac:dyDescent="0.25">
      <c r="A24" s="13"/>
      <c r="B24" s="13">
        <v>0</v>
      </c>
      <c r="C24" s="11" t="s">
        <v>201</v>
      </c>
      <c r="D24" s="13"/>
      <c r="E24" s="13"/>
      <c r="F24" s="13"/>
      <c r="G24" s="1"/>
      <c r="H24" s="1"/>
      <c r="I24" s="1"/>
    </row>
    <row r="25" spans="1:9" ht="350.1" customHeight="1" x14ac:dyDescent="0.25">
      <c r="A25" s="13" t="s">
        <v>272</v>
      </c>
      <c r="B25" s="13">
        <v>4</v>
      </c>
      <c r="C25" s="13">
        <v>0</v>
      </c>
      <c r="D25" s="13" t="s">
        <v>211</v>
      </c>
      <c r="E25" s="13"/>
      <c r="F25" s="13" t="s">
        <v>273</v>
      </c>
      <c r="G25" s="1"/>
      <c r="H25" s="1"/>
      <c r="I25" s="1"/>
    </row>
    <row r="26" spans="1:9" x14ac:dyDescent="0.25">
      <c r="A26" s="13"/>
      <c r="B26" s="13">
        <v>0</v>
      </c>
      <c r="C26" s="13" t="s">
        <v>212</v>
      </c>
      <c r="D26" s="13"/>
      <c r="E26" s="13"/>
      <c r="F26" s="13"/>
      <c r="G26" s="1"/>
      <c r="H26" s="1"/>
      <c r="I26" s="1"/>
    </row>
    <row r="27" spans="1:9" x14ac:dyDescent="0.25">
      <c r="A27" s="13"/>
      <c r="B27" s="13"/>
      <c r="C27" s="13"/>
      <c r="D27" s="13"/>
      <c r="E27" s="13"/>
      <c r="F27" s="13"/>
      <c r="G27" s="1"/>
      <c r="H27" s="1"/>
      <c r="I27" s="1"/>
    </row>
    <row r="28" spans="1:9" ht="63.75" x14ac:dyDescent="0.25">
      <c r="A28" s="13" t="s">
        <v>77</v>
      </c>
      <c r="B28" s="13">
        <v>3</v>
      </c>
      <c r="C28" s="7">
        <v>0</v>
      </c>
      <c r="D28" s="13" t="s">
        <v>8</v>
      </c>
      <c r="E28" s="13" t="s">
        <v>17</v>
      </c>
      <c r="F28" s="13" t="s">
        <v>268</v>
      </c>
      <c r="G28" s="1"/>
      <c r="H28" s="1"/>
      <c r="I28" s="1"/>
    </row>
    <row r="29" spans="1:9" x14ac:dyDescent="0.25">
      <c r="A29" s="13"/>
      <c r="B29" s="13">
        <v>0</v>
      </c>
      <c r="C29" s="13" t="s">
        <v>73</v>
      </c>
      <c r="D29" s="13"/>
      <c r="E29" s="13"/>
      <c r="F29" s="13"/>
      <c r="G29" s="1"/>
      <c r="H29" s="1"/>
      <c r="I29" s="1"/>
    </row>
    <row r="30" spans="1:9" x14ac:dyDescent="0.25">
      <c r="A30" s="13"/>
      <c r="B30" s="13"/>
      <c r="C30" s="13"/>
      <c r="D30" s="13"/>
      <c r="E30" s="13"/>
      <c r="F30" s="13"/>
      <c r="G30" s="1"/>
      <c r="H30" s="1"/>
      <c r="I30" s="1"/>
    </row>
    <row r="31" spans="1:9" ht="114.75" x14ac:dyDescent="0.25">
      <c r="A31" s="13" t="s">
        <v>19</v>
      </c>
      <c r="B31" s="13">
        <v>4</v>
      </c>
      <c r="C31" s="13" t="s">
        <v>192</v>
      </c>
      <c r="D31" s="13" t="s">
        <v>8</v>
      </c>
      <c r="E31" s="16" t="s">
        <v>218</v>
      </c>
      <c r="F31" s="13" t="s">
        <v>142</v>
      </c>
      <c r="G31" s="1"/>
      <c r="H31" s="1"/>
      <c r="I31" s="1"/>
    </row>
    <row r="32" spans="1:9" ht="51" x14ac:dyDescent="0.25">
      <c r="A32" s="13"/>
      <c r="B32" s="13">
        <v>0</v>
      </c>
      <c r="C32" s="13" t="s">
        <v>90</v>
      </c>
      <c r="D32" s="13"/>
      <c r="E32" s="13"/>
      <c r="F32" s="13"/>
      <c r="G32" s="1"/>
      <c r="H32" s="1"/>
      <c r="I32" s="1"/>
    </row>
    <row r="33" spans="1:9" x14ac:dyDescent="0.25">
      <c r="A33" s="13"/>
      <c r="B33" s="13"/>
      <c r="C33" s="13"/>
      <c r="D33" s="13"/>
      <c r="E33" s="13"/>
      <c r="F33" s="13"/>
      <c r="G33" s="1"/>
      <c r="H33" s="1"/>
      <c r="I33" s="1"/>
    </row>
    <row r="34" spans="1:9" ht="25.5" x14ac:dyDescent="0.25">
      <c r="A34" s="13" t="s">
        <v>5</v>
      </c>
      <c r="B34" s="13">
        <v>4</v>
      </c>
      <c r="C34" s="13" t="s">
        <v>270</v>
      </c>
      <c r="D34" s="13" t="s">
        <v>8</v>
      </c>
      <c r="E34" s="13" t="s">
        <v>264</v>
      </c>
      <c r="F34" s="13" t="s">
        <v>266</v>
      </c>
      <c r="G34" s="1"/>
      <c r="H34" s="1"/>
      <c r="I34" s="1"/>
    </row>
    <row r="35" spans="1:9" ht="15.75" customHeight="1" x14ac:dyDescent="0.25">
      <c r="A35" s="13"/>
      <c r="B35" s="13">
        <v>0</v>
      </c>
      <c r="C35" s="13" t="s">
        <v>254</v>
      </c>
      <c r="D35" s="13"/>
      <c r="E35" s="13"/>
      <c r="F35" s="13"/>
      <c r="G35" s="1"/>
      <c r="H35" s="1"/>
      <c r="I35" s="1"/>
    </row>
    <row r="36" spans="1:9" x14ac:dyDescent="0.25">
      <c r="A36" s="13"/>
      <c r="B36" s="13"/>
      <c r="C36" s="7"/>
      <c r="D36" s="13"/>
      <c r="E36" s="13"/>
      <c r="F36" s="13"/>
      <c r="G36" s="1"/>
      <c r="H36" s="1" t="s">
        <v>75</v>
      </c>
      <c r="I36" s="1"/>
    </row>
    <row r="37" spans="1:9" ht="25.5" x14ac:dyDescent="0.25">
      <c r="A37" s="13" t="s">
        <v>188</v>
      </c>
      <c r="B37" s="13">
        <v>3</v>
      </c>
      <c r="C37" s="13" t="s">
        <v>270</v>
      </c>
      <c r="D37" s="13" t="s">
        <v>8</v>
      </c>
      <c r="E37" s="13" t="s">
        <v>264</v>
      </c>
      <c r="F37" s="13" t="s">
        <v>266</v>
      </c>
      <c r="G37" s="1"/>
      <c r="H37" s="1"/>
      <c r="I37" s="1"/>
    </row>
    <row r="38" spans="1:9" ht="25.5" x14ac:dyDescent="0.25">
      <c r="A38" s="13"/>
      <c r="B38" s="13">
        <v>0</v>
      </c>
      <c r="C38" s="13" t="s">
        <v>254</v>
      </c>
      <c r="D38" s="13"/>
      <c r="E38" s="13"/>
      <c r="F38" s="13"/>
      <c r="G38" s="1"/>
      <c r="H38" s="1"/>
      <c r="I38" s="1"/>
    </row>
    <row r="39" spans="1:9" x14ac:dyDescent="0.25">
      <c r="A39" s="13"/>
      <c r="B39" s="13"/>
      <c r="C39" s="7"/>
      <c r="D39" s="13"/>
      <c r="E39" s="13"/>
      <c r="F39" s="13"/>
      <c r="G39" s="1"/>
      <c r="H39" s="1"/>
      <c r="I39" s="1"/>
    </row>
    <row r="40" spans="1:9" ht="89.25" x14ac:dyDescent="0.25">
      <c r="A40" s="13" t="s">
        <v>246</v>
      </c>
      <c r="B40" s="23">
        <v>3</v>
      </c>
      <c r="C40" s="13">
        <v>1</v>
      </c>
      <c r="D40" s="13" t="s">
        <v>256</v>
      </c>
      <c r="E40" s="13" t="s">
        <v>247</v>
      </c>
      <c r="F40" s="13" t="s">
        <v>128</v>
      </c>
      <c r="G40" s="1"/>
      <c r="H40" s="1"/>
      <c r="I40" s="1"/>
    </row>
    <row r="41" spans="1:9" ht="25.5" x14ac:dyDescent="0.25">
      <c r="A41" s="13"/>
      <c r="B41" s="23">
        <v>0</v>
      </c>
      <c r="C41" s="13">
        <v>0</v>
      </c>
      <c r="D41" s="13" t="s">
        <v>257</v>
      </c>
      <c r="E41" s="13"/>
      <c r="F41" s="13"/>
      <c r="G41" s="1"/>
      <c r="H41" s="1"/>
      <c r="I41" s="1"/>
    </row>
    <row r="42" spans="1:9" x14ac:dyDescent="0.25">
      <c r="A42" s="13"/>
      <c r="B42" s="23"/>
      <c r="C42" s="13"/>
      <c r="D42" s="13"/>
      <c r="E42" s="13"/>
      <c r="F42" s="13"/>
      <c r="G42" s="1"/>
      <c r="H42" s="1"/>
      <c r="I42" s="1"/>
    </row>
    <row r="43" spans="1:9" ht="102" x14ac:dyDescent="0.25">
      <c r="A43" s="13" t="s">
        <v>249</v>
      </c>
      <c r="B43" s="23">
        <v>8</v>
      </c>
      <c r="C43" s="13">
        <v>1</v>
      </c>
      <c r="D43" s="13" t="s">
        <v>256</v>
      </c>
      <c r="E43" s="13"/>
      <c r="F43" s="13" t="s">
        <v>251</v>
      </c>
      <c r="G43" s="1"/>
      <c r="H43" s="1"/>
      <c r="I43" s="1"/>
    </row>
    <row r="44" spans="1:9" ht="25.5" x14ac:dyDescent="0.25">
      <c r="A44" s="13"/>
      <c r="B44" s="23">
        <v>0</v>
      </c>
      <c r="C44" s="13">
        <v>0</v>
      </c>
      <c r="D44" s="13" t="s">
        <v>257</v>
      </c>
      <c r="E44" s="13"/>
      <c r="F44" s="13"/>
      <c r="G44" s="1"/>
      <c r="H44" s="1"/>
      <c r="I44" s="1"/>
    </row>
    <row r="45" spans="1:9" x14ac:dyDescent="0.25">
      <c r="A45" s="13"/>
      <c r="B45" s="23"/>
      <c r="C45" s="13"/>
      <c r="D45" s="13"/>
      <c r="E45" s="13"/>
      <c r="F45" s="13"/>
      <c r="G45" s="1"/>
      <c r="H45" s="1"/>
      <c r="I45" s="1"/>
    </row>
    <row r="46" spans="1:9" ht="191.25" x14ac:dyDescent="0.25">
      <c r="A46" s="8" t="s">
        <v>243</v>
      </c>
      <c r="B46" s="23">
        <v>10</v>
      </c>
      <c r="C46" s="7" t="s">
        <v>95</v>
      </c>
      <c r="D46" s="13" t="s">
        <v>8</v>
      </c>
      <c r="E46" s="13" t="s">
        <v>123</v>
      </c>
      <c r="F46" s="13" t="s">
        <v>127</v>
      </c>
      <c r="G46" s="1"/>
      <c r="H46" s="1"/>
      <c r="I46" s="1"/>
    </row>
    <row r="47" spans="1:9" ht="25.5" x14ac:dyDescent="0.25">
      <c r="A47" s="13"/>
      <c r="B47" s="23">
        <v>6</v>
      </c>
      <c r="C47" s="13" t="s">
        <v>115</v>
      </c>
      <c r="D47" s="13"/>
      <c r="E47" s="13"/>
      <c r="F47" s="13"/>
      <c r="G47" s="1"/>
      <c r="H47" s="1"/>
      <c r="I47" s="1"/>
    </row>
    <row r="48" spans="1:9" x14ac:dyDescent="0.25">
      <c r="A48" s="13"/>
      <c r="B48" s="23">
        <v>0</v>
      </c>
      <c r="C48" s="13" t="s">
        <v>116</v>
      </c>
      <c r="D48" s="13"/>
      <c r="E48" s="13"/>
      <c r="F48" s="13"/>
      <c r="G48" s="1"/>
      <c r="H48" s="1"/>
      <c r="I48" s="1"/>
    </row>
    <row r="49" spans="1:9" ht="38.25" x14ac:dyDescent="0.25">
      <c r="A49" s="8" t="s">
        <v>248</v>
      </c>
      <c r="B49" s="8">
        <v>8</v>
      </c>
      <c r="C49" s="11" t="s">
        <v>93</v>
      </c>
      <c r="D49" s="8" t="s">
        <v>8</v>
      </c>
      <c r="E49" s="8" t="s">
        <v>264</v>
      </c>
      <c r="F49" s="8" t="s">
        <v>266</v>
      </c>
      <c r="G49" s="1"/>
      <c r="H49" s="1"/>
      <c r="I49" s="1"/>
    </row>
    <row r="50" spans="1:9" ht="25.5" x14ac:dyDescent="0.25">
      <c r="A50" s="8"/>
      <c r="B50" s="8">
        <v>5</v>
      </c>
      <c r="C50" s="12" t="s">
        <v>206</v>
      </c>
      <c r="D50" s="13"/>
      <c r="E50" s="38"/>
      <c r="F50" s="13"/>
      <c r="G50" s="1"/>
      <c r="H50" s="1"/>
      <c r="I50" s="1"/>
    </row>
    <row r="51" spans="1:9" x14ac:dyDescent="0.25">
      <c r="A51" s="8"/>
      <c r="B51" s="8">
        <v>0</v>
      </c>
      <c r="C51" s="12" t="s">
        <v>199</v>
      </c>
      <c r="D51" s="13"/>
      <c r="E51" s="38"/>
      <c r="F51" s="13"/>
      <c r="G51" s="1"/>
      <c r="H51" s="1"/>
      <c r="I51" s="1"/>
    </row>
    <row r="52" spans="1:9" ht="89.25" x14ac:dyDescent="0.25">
      <c r="A52" s="13" t="s">
        <v>18</v>
      </c>
      <c r="B52" s="23">
        <v>8</v>
      </c>
      <c r="C52" s="59">
        <v>1</v>
      </c>
      <c r="D52" s="13" t="s">
        <v>256</v>
      </c>
      <c r="E52" s="13" t="s">
        <v>342</v>
      </c>
      <c r="F52" s="13" t="s">
        <v>339</v>
      </c>
      <c r="G52" s="1"/>
      <c r="H52" s="1"/>
      <c r="I52" s="1"/>
    </row>
    <row r="53" spans="1:9" ht="25.5" x14ac:dyDescent="0.25">
      <c r="A53" s="13"/>
      <c r="B53" s="23">
        <v>0</v>
      </c>
      <c r="C53" s="60">
        <v>0</v>
      </c>
      <c r="D53" s="13" t="s">
        <v>257</v>
      </c>
      <c r="E53" s="13"/>
      <c r="F53" s="13"/>
      <c r="G53" s="1"/>
      <c r="H53" s="1"/>
      <c r="I53" s="1"/>
    </row>
    <row r="54" spans="1:9" x14ac:dyDescent="0.25">
      <c r="A54" s="13"/>
      <c r="B54" s="23"/>
      <c r="C54" s="12"/>
      <c r="D54" s="13"/>
      <c r="E54" s="13"/>
      <c r="F54" s="13"/>
      <c r="G54" s="1"/>
      <c r="H54" s="1"/>
      <c r="I54" s="1"/>
    </row>
    <row r="55" spans="1:9" ht="51" x14ac:dyDescent="0.25">
      <c r="A55" s="8" t="s">
        <v>314</v>
      </c>
      <c r="B55" s="23">
        <v>10</v>
      </c>
      <c r="C55" s="7">
        <v>1</v>
      </c>
      <c r="D55" s="13" t="s">
        <v>8</v>
      </c>
      <c r="E55" s="8" t="s">
        <v>264</v>
      </c>
      <c r="F55" s="8" t="s">
        <v>266</v>
      </c>
      <c r="G55" s="1"/>
      <c r="H55" s="1"/>
      <c r="I55" s="1"/>
    </row>
    <row r="56" spans="1:9" ht="25.5" x14ac:dyDescent="0.25">
      <c r="A56" s="8"/>
      <c r="B56" s="23">
        <v>6</v>
      </c>
      <c r="C56" s="13" t="s">
        <v>93</v>
      </c>
      <c r="D56" s="13"/>
      <c r="E56" s="13"/>
      <c r="F56" s="8"/>
      <c r="G56" s="1"/>
      <c r="H56" s="1"/>
      <c r="I56" s="1"/>
    </row>
    <row r="57" spans="1:9" x14ac:dyDescent="0.25">
      <c r="A57" s="8"/>
      <c r="B57" s="23">
        <v>0</v>
      </c>
      <c r="C57" s="13" t="s">
        <v>81</v>
      </c>
      <c r="D57" s="13"/>
      <c r="E57" s="13"/>
      <c r="F57" s="8"/>
      <c r="G57" s="1"/>
      <c r="H57" s="1"/>
      <c r="I57" s="1"/>
    </row>
    <row r="58" spans="1:9" ht="63.75" x14ac:dyDescent="0.25">
      <c r="A58" s="5" t="s">
        <v>297</v>
      </c>
      <c r="B58" s="51">
        <v>10</v>
      </c>
      <c r="C58" s="52" t="s">
        <v>93</v>
      </c>
      <c r="D58" s="5" t="s">
        <v>8</v>
      </c>
      <c r="E58" s="5" t="s">
        <v>264</v>
      </c>
      <c r="F58" s="5" t="s">
        <v>266</v>
      </c>
      <c r="G58" s="1"/>
      <c r="H58" s="1"/>
      <c r="I58" s="1"/>
    </row>
    <row r="59" spans="1:9" ht="25.5" x14ac:dyDescent="0.25">
      <c r="A59" s="13"/>
      <c r="B59" s="14">
        <v>6</v>
      </c>
      <c r="C59" s="12" t="s">
        <v>206</v>
      </c>
      <c r="D59" s="13"/>
      <c r="E59" s="13"/>
      <c r="F59" s="13"/>
      <c r="G59" s="1"/>
      <c r="H59" s="1"/>
      <c r="I59" s="1"/>
    </row>
    <row r="60" spans="1:9" x14ac:dyDescent="0.25">
      <c r="A60" s="13"/>
      <c r="B60" s="14">
        <v>0</v>
      </c>
      <c r="C60" s="12" t="s">
        <v>199</v>
      </c>
      <c r="D60" s="13"/>
      <c r="E60" s="13"/>
      <c r="F60" s="13"/>
      <c r="G60" s="1"/>
      <c r="H60" s="1"/>
      <c r="I60" s="1"/>
    </row>
    <row r="61" spans="1:9" ht="306" x14ac:dyDescent="0.25">
      <c r="A61" s="13" t="s">
        <v>321</v>
      </c>
      <c r="B61" s="23">
        <v>10</v>
      </c>
      <c r="C61" s="7" t="s">
        <v>363</v>
      </c>
      <c r="D61" s="13" t="s">
        <v>174</v>
      </c>
      <c r="E61" s="13" t="s">
        <v>357</v>
      </c>
      <c r="F61" s="13" t="s">
        <v>333</v>
      </c>
      <c r="G61" s="1"/>
      <c r="H61" s="1"/>
      <c r="I61" s="1"/>
    </row>
    <row r="62" spans="1:9" ht="25.5" x14ac:dyDescent="0.25">
      <c r="A62" s="13"/>
      <c r="B62" s="23">
        <v>0</v>
      </c>
      <c r="C62" s="7" t="s">
        <v>362</v>
      </c>
      <c r="D62" s="13"/>
      <c r="E62" s="13"/>
      <c r="F62" s="13"/>
      <c r="G62" s="1"/>
      <c r="H62" s="1"/>
      <c r="I62" s="1"/>
    </row>
    <row r="63" spans="1:9" x14ac:dyDescent="0.25">
      <c r="A63" s="13"/>
      <c r="B63" s="14"/>
      <c r="C63" s="13"/>
      <c r="D63" s="13"/>
      <c r="E63" s="13"/>
      <c r="F63" s="13"/>
      <c r="G63" s="1"/>
      <c r="H63" s="1"/>
      <c r="I63" s="1"/>
    </row>
    <row r="64" spans="1:9" ht="331.5" x14ac:dyDescent="0.25">
      <c r="A64" s="13" t="s">
        <v>245</v>
      </c>
      <c r="B64" s="14">
        <v>10</v>
      </c>
      <c r="C64" s="7">
        <v>1</v>
      </c>
      <c r="D64" s="13" t="s">
        <v>191</v>
      </c>
      <c r="E64" s="13" t="s">
        <v>358</v>
      </c>
      <c r="F64" s="13" t="s">
        <v>136</v>
      </c>
      <c r="G64" s="1"/>
      <c r="H64" s="1"/>
      <c r="I64" s="1"/>
    </row>
    <row r="65" spans="1:9" ht="25.5" x14ac:dyDescent="0.25">
      <c r="A65" s="13"/>
      <c r="B65" s="14">
        <v>6</v>
      </c>
      <c r="C65" s="13" t="s">
        <v>250</v>
      </c>
      <c r="D65" s="13"/>
      <c r="E65" s="13"/>
      <c r="F65" s="13"/>
      <c r="G65" s="1"/>
      <c r="H65" s="1"/>
      <c r="I65" s="1"/>
    </row>
    <row r="66" spans="1:9" x14ac:dyDescent="0.25">
      <c r="A66" s="8"/>
      <c r="B66" s="23">
        <v>0</v>
      </c>
      <c r="C66" s="13" t="s">
        <v>84</v>
      </c>
      <c r="D66" s="13"/>
      <c r="E66" s="13"/>
      <c r="F66" s="13"/>
      <c r="G66" s="1"/>
      <c r="H66" s="1"/>
      <c r="I66" s="1"/>
    </row>
    <row r="67" spans="1:9" x14ac:dyDescent="0.25">
      <c r="A67" s="13" t="s">
        <v>124</v>
      </c>
      <c r="B67" s="14">
        <f>B4+B7+B10+B13+B16+B19+B22+B25+B28+B31+B34+B37+B40+B43+B46+B49+B52+B55+B58+B61+B64</f>
        <v>150</v>
      </c>
      <c r="C67" s="14"/>
      <c r="D67" s="14"/>
      <c r="E67" s="14"/>
      <c r="F67" s="14"/>
      <c r="G67" s="1"/>
      <c r="H67" s="1"/>
      <c r="I67" s="1"/>
    </row>
    <row r="68" spans="1:9" x14ac:dyDescent="0.25">
      <c r="A68" s="13" t="s">
        <v>132</v>
      </c>
      <c r="B68" s="14">
        <v>21</v>
      </c>
      <c r="C68" s="14"/>
      <c r="D68" s="14"/>
      <c r="E68" s="14"/>
      <c r="F68" s="14"/>
      <c r="G68" s="1"/>
      <c r="H68" s="1"/>
      <c r="I68" s="1"/>
    </row>
    <row r="69" spans="1:9" x14ac:dyDescent="0.25">
      <c r="G69" s="1"/>
      <c r="H69" s="1"/>
      <c r="I69" s="1"/>
    </row>
    <row r="70" spans="1:9" x14ac:dyDescent="0.25">
      <c r="G70" s="1"/>
      <c r="H70" s="1"/>
      <c r="I70" s="1"/>
    </row>
    <row r="71" spans="1:9" x14ac:dyDescent="0.25">
      <c r="G71" s="1"/>
      <c r="H71" s="1"/>
      <c r="I71" s="1"/>
    </row>
    <row r="72" spans="1:9" x14ac:dyDescent="0.25">
      <c r="G72" s="1"/>
      <c r="H72" s="1"/>
      <c r="I72" s="1"/>
    </row>
    <row r="73" spans="1:9" x14ac:dyDescent="0.25">
      <c r="G73" s="1"/>
      <c r="H73" s="1"/>
      <c r="I73" s="1"/>
    </row>
    <row r="74" spans="1:9" x14ac:dyDescent="0.25">
      <c r="G74" s="1"/>
      <c r="H74" s="1"/>
      <c r="I74" s="1"/>
    </row>
    <row r="75" spans="1:9" x14ac:dyDescent="0.25">
      <c r="G75" s="1"/>
      <c r="H75" s="1"/>
      <c r="I75" s="1"/>
    </row>
    <row r="76" spans="1:9" x14ac:dyDescent="0.25">
      <c r="G76" s="1"/>
      <c r="H76" s="1"/>
      <c r="I76" s="1"/>
    </row>
    <row r="77" spans="1:9" x14ac:dyDescent="0.25">
      <c r="G77" s="1"/>
      <c r="H77" s="1"/>
      <c r="I77" s="1"/>
    </row>
    <row r="78" spans="1:9" x14ac:dyDescent="0.25">
      <c r="G78" s="1"/>
      <c r="H78" s="1"/>
      <c r="I78" s="1"/>
    </row>
    <row r="79" spans="1:9" x14ac:dyDescent="0.25">
      <c r="G79" s="1"/>
      <c r="H79" s="1"/>
      <c r="I79" s="1"/>
    </row>
    <row r="80" spans="1: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row r="128" spans="7:9" x14ac:dyDescent="0.25">
      <c r="G128" s="1"/>
      <c r="H128" s="1"/>
      <c r="I128" s="1"/>
    </row>
    <row r="129" spans="7:9" x14ac:dyDescent="0.25">
      <c r="G129" s="1"/>
      <c r="H129" s="1"/>
      <c r="I129" s="1"/>
    </row>
    <row r="130" spans="7:9" x14ac:dyDescent="0.25">
      <c r="G130" s="1"/>
      <c r="H130" s="1"/>
      <c r="I130" s="1"/>
    </row>
    <row r="131" spans="7:9" x14ac:dyDescent="0.25">
      <c r="G131" s="1"/>
      <c r="H131" s="1"/>
      <c r="I131" s="1"/>
    </row>
    <row r="132" spans="7:9" x14ac:dyDescent="0.25">
      <c r="G132" s="1"/>
      <c r="H132" s="1"/>
      <c r="I132" s="1"/>
    </row>
    <row r="133" spans="7:9" x14ac:dyDescent="0.25">
      <c r="G133" s="1"/>
      <c r="H133" s="1"/>
      <c r="I133" s="1"/>
    </row>
    <row r="134" spans="7:9" x14ac:dyDescent="0.25">
      <c r="G134" s="1"/>
      <c r="H134" s="1"/>
      <c r="I134" s="1"/>
    </row>
    <row r="135" spans="7:9" x14ac:dyDescent="0.25">
      <c r="G135" s="1"/>
      <c r="H135" s="1"/>
      <c r="I135" s="1"/>
    </row>
    <row r="136" spans="7:9" x14ac:dyDescent="0.25">
      <c r="G136" s="1"/>
      <c r="H136" s="1"/>
      <c r="I136" s="1"/>
    </row>
    <row r="137" spans="7:9" x14ac:dyDescent="0.25">
      <c r="G137" s="1"/>
      <c r="H137" s="1"/>
      <c r="I137" s="1"/>
    </row>
    <row r="138" spans="7:9" x14ac:dyDescent="0.25">
      <c r="G138" s="1"/>
      <c r="H138" s="1"/>
      <c r="I138" s="1"/>
    </row>
    <row r="139" spans="7:9" x14ac:dyDescent="0.25">
      <c r="G139" s="1"/>
      <c r="H139" s="1"/>
      <c r="I139" s="1"/>
    </row>
    <row r="140" spans="7:9" x14ac:dyDescent="0.25">
      <c r="G140" s="1"/>
      <c r="H140" s="1"/>
      <c r="I140" s="1"/>
    </row>
    <row r="141" spans="7:9" x14ac:dyDescent="0.25">
      <c r="G141" s="1"/>
      <c r="H141" s="1"/>
      <c r="I141" s="1"/>
    </row>
    <row r="142" spans="7:9" x14ac:dyDescent="0.25">
      <c r="G142" s="1"/>
      <c r="H142" s="1"/>
      <c r="I142" s="1"/>
    </row>
    <row r="143" spans="7:9" x14ac:dyDescent="0.25">
      <c r="G143" s="1"/>
      <c r="H143" s="1"/>
      <c r="I143" s="1"/>
    </row>
    <row r="144" spans="7:9" x14ac:dyDescent="0.25">
      <c r="G144" s="1"/>
      <c r="H144" s="1"/>
      <c r="I144" s="1"/>
    </row>
    <row r="145" spans="7:9" x14ac:dyDescent="0.25">
      <c r="G145" s="1"/>
      <c r="H145" s="1"/>
      <c r="I145" s="1"/>
    </row>
    <row r="146" spans="7:9" x14ac:dyDescent="0.25">
      <c r="G146" s="1"/>
      <c r="H146" s="1"/>
      <c r="I146" s="1"/>
    </row>
    <row r="147" spans="7:9" x14ac:dyDescent="0.25">
      <c r="G147" s="1"/>
      <c r="H147" s="1"/>
      <c r="I147" s="1"/>
    </row>
    <row r="148" spans="7:9" x14ac:dyDescent="0.25">
      <c r="G148" s="1"/>
      <c r="H148" s="1"/>
      <c r="I148" s="1"/>
    </row>
    <row r="149" spans="7:9" x14ac:dyDescent="0.25">
      <c r="G149" s="1"/>
      <c r="H149" s="1"/>
      <c r="I149" s="1"/>
    </row>
    <row r="150" spans="7:9" x14ac:dyDescent="0.25">
      <c r="G150" s="1"/>
      <c r="H150" s="1"/>
      <c r="I150" s="1"/>
    </row>
    <row r="151" spans="7:9" x14ac:dyDescent="0.25">
      <c r="G151" s="1"/>
      <c r="H151" s="1"/>
      <c r="I151" s="1"/>
    </row>
    <row r="152" spans="7:9" x14ac:dyDescent="0.25">
      <c r="G152" s="1"/>
      <c r="H152" s="1"/>
      <c r="I152" s="1"/>
    </row>
    <row r="153" spans="7:9" x14ac:dyDescent="0.25">
      <c r="G153" s="1"/>
      <c r="H153" s="1"/>
      <c r="I153" s="1"/>
    </row>
    <row r="154" spans="7:9" x14ac:dyDescent="0.25">
      <c r="G154" s="1"/>
      <c r="H154" s="1"/>
      <c r="I154" s="1"/>
    </row>
    <row r="155" spans="7:9" x14ac:dyDescent="0.25">
      <c r="G155" s="1"/>
      <c r="H155" s="1"/>
      <c r="I155" s="1"/>
    </row>
    <row r="156" spans="7:9" x14ac:dyDescent="0.25">
      <c r="G156" s="1"/>
      <c r="H156" s="1"/>
      <c r="I156" s="1"/>
    </row>
    <row r="157" spans="7:9" x14ac:dyDescent="0.25">
      <c r="G157" s="1"/>
      <c r="H157" s="1"/>
      <c r="I157" s="1"/>
    </row>
    <row r="158" spans="7:9" x14ac:dyDescent="0.25">
      <c r="G158" s="1"/>
      <c r="H158" s="1"/>
      <c r="I158" s="1"/>
    </row>
    <row r="159" spans="7:9" x14ac:dyDescent="0.25">
      <c r="G159" s="1"/>
      <c r="H159" s="1"/>
      <c r="I159" s="1"/>
    </row>
    <row r="160" spans="7:9" x14ac:dyDescent="0.25">
      <c r="G160" s="1"/>
      <c r="H160" s="1"/>
      <c r="I160" s="1"/>
    </row>
    <row r="161" spans="7:9" x14ac:dyDescent="0.25">
      <c r="G161" s="1"/>
      <c r="H161" s="1"/>
      <c r="I161" s="1"/>
    </row>
    <row r="162" spans="7:9" x14ac:dyDescent="0.25">
      <c r="G162" s="1"/>
      <c r="H162" s="1"/>
      <c r="I162" s="1"/>
    </row>
    <row r="163" spans="7:9" x14ac:dyDescent="0.25">
      <c r="G163" s="1"/>
      <c r="H163" s="1"/>
      <c r="I163" s="1"/>
    </row>
    <row r="164" spans="7:9" x14ac:dyDescent="0.25">
      <c r="G164" s="1"/>
      <c r="H164" s="1"/>
      <c r="I164" s="1"/>
    </row>
    <row r="165" spans="7:9" x14ac:dyDescent="0.25">
      <c r="G165" s="1"/>
      <c r="H165" s="1"/>
      <c r="I165" s="1"/>
    </row>
    <row r="166" spans="7:9" x14ac:dyDescent="0.25">
      <c r="G166" s="1"/>
      <c r="H166" s="1"/>
      <c r="I166" s="1"/>
    </row>
    <row r="167" spans="7:9" x14ac:dyDescent="0.25">
      <c r="G167" s="1"/>
      <c r="H167" s="1"/>
      <c r="I167" s="1"/>
    </row>
    <row r="168" spans="7:9" x14ac:dyDescent="0.25">
      <c r="G168" s="1"/>
      <c r="H168" s="1"/>
      <c r="I168" s="1"/>
    </row>
  </sheetData>
  <mergeCells count="2">
    <mergeCell ref="A2:F2"/>
    <mergeCell ref="B1:F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36"/>
  <sheetViews>
    <sheetView workbookViewId="0">
      <pane xSplit="5" ySplit="3" topLeftCell="F4" activePane="bottomRight" state="frozen"/>
      <selection pane="topRight" activeCell="M1" sqref="M1"/>
      <selection pane="bottomLeft" activeCell="A3" sqref="A3"/>
      <selection pane="bottomRight" activeCell="A2" sqref="A2:F2"/>
    </sheetView>
  </sheetViews>
  <sheetFormatPr defaultRowHeight="15" x14ac:dyDescent="0.25"/>
  <cols>
    <col min="1" max="1" width="35.7109375" style="16" customWidth="1"/>
    <col min="2" max="6" width="9.7109375" style="16" customWidth="1"/>
    <col min="7" max="8" width="8.7109375" customWidth="1"/>
  </cols>
  <sheetData>
    <row r="1" spans="1:9" ht="114.75" customHeight="1" x14ac:dyDescent="0.25">
      <c r="A1" s="30"/>
      <c r="B1" s="63" t="s">
        <v>404</v>
      </c>
      <c r="C1" s="63"/>
      <c r="D1" s="63"/>
      <c r="E1" s="63"/>
      <c r="F1" s="63"/>
    </row>
    <row r="2" spans="1:9" ht="78" customHeight="1" x14ac:dyDescent="0.25">
      <c r="A2" s="62" t="s">
        <v>440</v>
      </c>
      <c r="B2" s="62"/>
      <c r="C2" s="62"/>
      <c r="D2" s="62"/>
      <c r="E2" s="62"/>
      <c r="F2" s="62"/>
    </row>
    <row r="3" spans="1:9" ht="150" customHeight="1" x14ac:dyDescent="0.25">
      <c r="A3" s="19" t="s">
        <v>143</v>
      </c>
      <c r="B3" s="17" t="s">
        <v>144</v>
      </c>
      <c r="C3" s="18" t="s">
        <v>3</v>
      </c>
      <c r="D3" s="18" t="s">
        <v>2</v>
      </c>
      <c r="E3" s="18" t="s">
        <v>1</v>
      </c>
      <c r="F3" s="18" t="s">
        <v>260</v>
      </c>
      <c r="G3" s="1"/>
      <c r="H3" s="1"/>
      <c r="I3" s="1"/>
    </row>
    <row r="4" spans="1:9" ht="42" customHeight="1" x14ac:dyDescent="0.25">
      <c r="A4" s="13" t="s">
        <v>181</v>
      </c>
      <c r="B4" s="14">
        <v>16</v>
      </c>
      <c r="C4" s="7" t="s">
        <v>93</v>
      </c>
      <c r="D4" s="13" t="s">
        <v>62</v>
      </c>
      <c r="E4" s="13" t="s">
        <v>262</v>
      </c>
      <c r="F4" s="13" t="s">
        <v>261</v>
      </c>
      <c r="G4" s="1"/>
      <c r="H4" s="1"/>
      <c r="I4" s="1"/>
    </row>
    <row r="5" spans="1:9" ht="30" customHeight="1" x14ac:dyDescent="0.25">
      <c r="A5" s="13"/>
      <c r="B5" s="13">
        <v>10</v>
      </c>
      <c r="C5" s="7" t="s">
        <v>206</v>
      </c>
      <c r="D5" s="13"/>
      <c r="E5" s="13"/>
      <c r="F5" s="13"/>
      <c r="G5" s="1"/>
      <c r="H5" s="1"/>
      <c r="I5" s="1"/>
    </row>
    <row r="6" spans="1:9" ht="15" customHeight="1" x14ac:dyDescent="0.25">
      <c r="A6" s="13"/>
      <c r="B6" s="13">
        <v>0</v>
      </c>
      <c r="C6" s="7" t="s">
        <v>199</v>
      </c>
      <c r="D6" s="13"/>
      <c r="E6" s="13"/>
      <c r="F6" s="13"/>
      <c r="G6" s="1"/>
      <c r="H6" s="1"/>
      <c r="I6" s="1"/>
    </row>
    <row r="7" spans="1:9" ht="38.25" x14ac:dyDescent="0.25">
      <c r="A7" s="8" t="s">
        <v>311</v>
      </c>
      <c r="B7" s="13">
        <v>12</v>
      </c>
      <c r="C7" s="7" t="s">
        <v>93</v>
      </c>
      <c r="D7" s="13" t="s">
        <v>62</v>
      </c>
      <c r="E7" s="13" t="s">
        <v>263</v>
      </c>
      <c r="F7" s="13" t="s">
        <v>261</v>
      </c>
      <c r="G7" s="1"/>
      <c r="H7" s="1"/>
      <c r="I7" s="1"/>
    </row>
    <row r="8" spans="1:9" ht="25.5" x14ac:dyDescent="0.25">
      <c r="A8" s="13"/>
      <c r="B8" s="13">
        <v>8</v>
      </c>
      <c r="C8" s="7" t="s">
        <v>206</v>
      </c>
      <c r="D8" s="13"/>
      <c r="E8" s="13"/>
      <c r="F8" s="13"/>
      <c r="G8" s="1"/>
      <c r="H8" s="1"/>
      <c r="I8" s="1"/>
    </row>
    <row r="9" spans="1:9" x14ac:dyDescent="0.25">
      <c r="A9" s="13"/>
      <c r="B9" s="13">
        <v>0</v>
      </c>
      <c r="C9" s="7" t="s">
        <v>199</v>
      </c>
      <c r="D9" s="13"/>
      <c r="E9" s="13"/>
      <c r="F9" s="13"/>
      <c r="G9" s="1"/>
      <c r="H9" s="1"/>
      <c r="I9" s="1"/>
    </row>
    <row r="10" spans="1:9" ht="41.25" customHeight="1" x14ac:dyDescent="0.25">
      <c r="A10" s="13" t="s">
        <v>310</v>
      </c>
      <c r="B10" s="13">
        <v>5</v>
      </c>
      <c r="C10" s="7" t="s">
        <v>93</v>
      </c>
      <c r="D10" s="13" t="s">
        <v>8</v>
      </c>
      <c r="E10" s="13" t="s">
        <v>264</v>
      </c>
      <c r="F10" s="13" t="s">
        <v>266</v>
      </c>
      <c r="G10" s="1"/>
      <c r="H10" s="1"/>
      <c r="I10" s="1"/>
    </row>
    <row r="11" spans="1:9" ht="25.5" x14ac:dyDescent="0.25">
      <c r="A11" s="13"/>
      <c r="B11" s="13">
        <v>3</v>
      </c>
      <c r="C11" s="7" t="s">
        <v>206</v>
      </c>
      <c r="D11" s="13"/>
      <c r="E11" s="13"/>
      <c r="F11" s="13"/>
      <c r="G11" s="1"/>
      <c r="H11" s="1"/>
      <c r="I11" s="1"/>
    </row>
    <row r="12" spans="1:9" x14ac:dyDescent="0.25">
      <c r="A12" s="13"/>
      <c r="B12" s="13">
        <v>0</v>
      </c>
      <c r="C12" s="7" t="s">
        <v>199</v>
      </c>
      <c r="D12" s="13"/>
      <c r="E12" s="13"/>
      <c r="F12" s="13"/>
      <c r="G12" s="1"/>
      <c r="H12" s="1"/>
      <c r="I12" s="1"/>
    </row>
    <row r="13" spans="1:9" ht="350.1" customHeight="1" x14ac:dyDescent="0.25">
      <c r="A13" s="13" t="s">
        <v>272</v>
      </c>
      <c r="B13" s="13">
        <v>4</v>
      </c>
      <c r="C13" s="13">
        <v>0</v>
      </c>
      <c r="D13" s="13" t="s">
        <v>211</v>
      </c>
      <c r="E13" s="13"/>
      <c r="F13" s="13" t="s">
        <v>273</v>
      </c>
      <c r="G13" s="1"/>
      <c r="H13" s="1"/>
      <c r="I13" s="1"/>
    </row>
    <row r="14" spans="1:9" x14ac:dyDescent="0.25">
      <c r="A14" s="13"/>
      <c r="B14" s="13">
        <v>0</v>
      </c>
      <c r="C14" s="13" t="s">
        <v>212</v>
      </c>
      <c r="D14" s="13"/>
      <c r="E14" s="13"/>
      <c r="F14" s="13"/>
      <c r="G14" s="1"/>
      <c r="H14" s="1"/>
      <c r="I14" s="1"/>
    </row>
    <row r="15" spans="1:9" x14ac:dyDescent="0.25">
      <c r="A15" s="13"/>
      <c r="B15" s="13"/>
      <c r="C15" s="13"/>
      <c r="D15" s="13"/>
      <c r="E15" s="13"/>
      <c r="F15" s="13"/>
      <c r="G15" s="1"/>
      <c r="H15" s="1"/>
      <c r="I15" s="1"/>
    </row>
    <row r="16" spans="1:9" ht="218.25" customHeight="1" x14ac:dyDescent="0.25">
      <c r="A16" s="13" t="s">
        <v>58</v>
      </c>
      <c r="B16" s="13">
        <v>12</v>
      </c>
      <c r="C16" s="13" t="s">
        <v>83</v>
      </c>
      <c r="D16" s="13" t="s">
        <v>8</v>
      </c>
      <c r="E16" s="13" t="s">
        <v>59</v>
      </c>
      <c r="F16" s="13" t="s">
        <v>135</v>
      </c>
      <c r="G16" s="1"/>
      <c r="H16" s="1"/>
      <c r="I16" s="1"/>
    </row>
    <row r="17" spans="1:9" ht="25.5" x14ac:dyDescent="0.25">
      <c r="A17" s="13"/>
      <c r="B17" s="13">
        <v>8</v>
      </c>
      <c r="C17" s="13" t="s">
        <v>115</v>
      </c>
      <c r="D17" s="13"/>
      <c r="E17" s="13"/>
      <c r="F17" s="13"/>
      <c r="G17" s="1"/>
      <c r="H17" s="1"/>
      <c r="I17" s="1"/>
    </row>
    <row r="18" spans="1:9" x14ac:dyDescent="0.25">
      <c r="A18" s="13"/>
      <c r="B18" s="13">
        <v>0</v>
      </c>
      <c r="C18" s="13" t="s">
        <v>116</v>
      </c>
      <c r="D18" s="13"/>
      <c r="E18" s="13"/>
      <c r="F18" s="13"/>
      <c r="G18" s="1"/>
      <c r="H18" s="1"/>
      <c r="I18" s="1"/>
    </row>
    <row r="19" spans="1:9" ht="218.25" customHeight="1" x14ac:dyDescent="0.25">
      <c r="A19" s="13" t="s">
        <v>60</v>
      </c>
      <c r="B19" s="13">
        <v>12</v>
      </c>
      <c r="C19" s="13" t="s">
        <v>117</v>
      </c>
      <c r="D19" s="13" t="s">
        <v>8</v>
      </c>
      <c r="E19" s="13" t="s">
        <v>61</v>
      </c>
      <c r="F19" s="13" t="s">
        <v>135</v>
      </c>
      <c r="G19" s="1"/>
      <c r="H19" s="1"/>
      <c r="I19" s="1"/>
    </row>
    <row r="20" spans="1:9" ht="25.5" x14ac:dyDescent="0.25">
      <c r="A20" s="13"/>
      <c r="B20" s="13">
        <v>8</v>
      </c>
      <c r="C20" s="13" t="s">
        <v>160</v>
      </c>
      <c r="D20" s="13"/>
      <c r="E20" s="13"/>
      <c r="F20" s="13"/>
      <c r="G20" s="1"/>
      <c r="H20" s="1"/>
      <c r="I20" s="1"/>
    </row>
    <row r="21" spans="1:9" x14ac:dyDescent="0.25">
      <c r="A21" s="13"/>
      <c r="B21" s="13">
        <v>0</v>
      </c>
      <c r="C21" s="13" t="s">
        <v>161</v>
      </c>
      <c r="D21" s="13"/>
      <c r="E21" s="13"/>
      <c r="F21" s="13"/>
      <c r="G21" s="1"/>
      <c r="H21" s="1"/>
      <c r="I21" s="1"/>
    </row>
    <row r="22" spans="1:9" ht="76.5" x14ac:dyDescent="0.25">
      <c r="A22" s="13" t="s">
        <v>163</v>
      </c>
      <c r="B22" s="13">
        <v>12</v>
      </c>
      <c r="C22" s="13" t="s">
        <v>162</v>
      </c>
      <c r="D22" s="13" t="s">
        <v>8</v>
      </c>
      <c r="E22" s="13" t="s">
        <v>165</v>
      </c>
      <c r="F22" s="13" t="s">
        <v>166</v>
      </c>
      <c r="G22" s="1"/>
      <c r="H22" s="1"/>
      <c r="I22" s="1"/>
    </row>
    <row r="23" spans="1:9" ht="25.5" x14ac:dyDescent="0.25">
      <c r="A23" s="13"/>
      <c r="B23" s="13">
        <v>8</v>
      </c>
      <c r="C23" s="13" t="s">
        <v>164</v>
      </c>
      <c r="D23" s="13"/>
      <c r="E23" s="13"/>
      <c r="F23" s="13"/>
      <c r="G23" s="1"/>
      <c r="H23" s="1"/>
      <c r="I23" s="1"/>
    </row>
    <row r="24" spans="1:9" x14ac:dyDescent="0.25">
      <c r="A24" s="13"/>
      <c r="B24" s="13">
        <v>0</v>
      </c>
      <c r="C24" s="13" t="s">
        <v>145</v>
      </c>
      <c r="D24" s="13"/>
      <c r="E24" s="13"/>
      <c r="F24" s="13"/>
      <c r="G24" s="1"/>
      <c r="H24" s="1"/>
      <c r="I24" s="1"/>
    </row>
    <row r="25" spans="1:9" ht="89.25" x14ac:dyDescent="0.25">
      <c r="A25" s="13" t="s">
        <v>246</v>
      </c>
      <c r="B25" s="23">
        <v>3</v>
      </c>
      <c r="C25" s="13">
        <v>1</v>
      </c>
      <c r="D25" s="13" t="s">
        <v>256</v>
      </c>
      <c r="E25" s="13" t="s">
        <v>247</v>
      </c>
      <c r="F25" s="13" t="s">
        <v>128</v>
      </c>
      <c r="G25" s="1"/>
      <c r="H25" s="1"/>
      <c r="I25" s="1"/>
    </row>
    <row r="26" spans="1:9" ht="25.5" x14ac:dyDescent="0.25">
      <c r="A26" s="13"/>
      <c r="B26" s="23">
        <v>0</v>
      </c>
      <c r="C26" s="13">
        <v>0</v>
      </c>
      <c r="D26" s="13" t="s">
        <v>257</v>
      </c>
      <c r="E26" s="13"/>
      <c r="F26" s="13"/>
      <c r="G26" s="1"/>
      <c r="H26" s="1"/>
      <c r="I26" s="1"/>
    </row>
    <row r="27" spans="1:9" x14ac:dyDescent="0.25">
      <c r="A27" s="13"/>
      <c r="B27" s="23"/>
      <c r="C27" s="13"/>
      <c r="D27" s="13"/>
      <c r="E27" s="13"/>
      <c r="F27" s="13"/>
      <c r="G27" s="1"/>
      <c r="H27" s="1"/>
      <c r="I27" s="1"/>
    </row>
    <row r="28" spans="1:9" ht="102" x14ac:dyDescent="0.25">
      <c r="A28" s="13" t="s">
        <v>249</v>
      </c>
      <c r="B28" s="23">
        <v>8</v>
      </c>
      <c r="C28" s="13">
        <v>1</v>
      </c>
      <c r="D28" s="13" t="s">
        <v>256</v>
      </c>
      <c r="E28" s="13"/>
      <c r="F28" s="13" t="s">
        <v>251</v>
      </c>
      <c r="G28" s="1"/>
      <c r="H28" s="1"/>
      <c r="I28" s="1"/>
    </row>
    <row r="29" spans="1:9" ht="25.5" x14ac:dyDescent="0.25">
      <c r="A29" s="13"/>
      <c r="B29" s="23">
        <v>0</v>
      </c>
      <c r="C29" s="13">
        <v>0</v>
      </c>
      <c r="D29" s="13" t="s">
        <v>257</v>
      </c>
      <c r="E29" s="13"/>
      <c r="F29" s="13"/>
      <c r="G29" s="1"/>
      <c r="H29" s="1"/>
      <c r="I29" s="1"/>
    </row>
    <row r="30" spans="1:9" x14ac:dyDescent="0.25">
      <c r="A30" s="13"/>
      <c r="B30" s="23"/>
      <c r="C30" s="13"/>
      <c r="D30" s="13"/>
      <c r="E30" s="13"/>
      <c r="F30" s="13"/>
      <c r="G30" s="1"/>
      <c r="H30" s="1"/>
      <c r="I30" s="1"/>
    </row>
    <row r="31" spans="1:9" ht="191.25" x14ac:dyDescent="0.25">
      <c r="A31" s="8" t="s">
        <v>243</v>
      </c>
      <c r="B31" s="23">
        <v>10</v>
      </c>
      <c r="C31" s="7" t="s">
        <v>95</v>
      </c>
      <c r="D31" s="13" t="s">
        <v>8</v>
      </c>
      <c r="E31" s="13" t="s">
        <v>123</v>
      </c>
      <c r="F31" s="13" t="s">
        <v>127</v>
      </c>
      <c r="G31" s="1"/>
      <c r="H31" s="1"/>
      <c r="I31" s="1"/>
    </row>
    <row r="32" spans="1:9" ht="25.5" x14ac:dyDescent="0.25">
      <c r="A32" s="13"/>
      <c r="B32" s="23">
        <v>6</v>
      </c>
      <c r="C32" s="13" t="s">
        <v>115</v>
      </c>
      <c r="D32" s="13"/>
      <c r="E32" s="13"/>
      <c r="F32" s="13"/>
      <c r="G32" s="1"/>
      <c r="H32" s="1"/>
      <c r="I32" s="1"/>
    </row>
    <row r="33" spans="1:9" x14ac:dyDescent="0.25">
      <c r="A33" s="13"/>
      <c r="B33" s="23">
        <v>0</v>
      </c>
      <c r="C33" s="13" t="s">
        <v>116</v>
      </c>
      <c r="D33" s="13"/>
      <c r="E33" s="13"/>
      <c r="F33" s="13"/>
      <c r="G33" s="1"/>
      <c r="H33" s="1"/>
      <c r="I33" s="1"/>
    </row>
    <row r="34" spans="1:9" ht="38.25" x14ac:dyDescent="0.25">
      <c r="A34" s="8" t="s">
        <v>248</v>
      </c>
      <c r="B34" s="8">
        <v>8</v>
      </c>
      <c r="C34" s="11" t="s">
        <v>93</v>
      </c>
      <c r="D34" s="8" t="s">
        <v>8</v>
      </c>
      <c r="E34" s="8" t="s">
        <v>264</v>
      </c>
      <c r="F34" s="8" t="s">
        <v>266</v>
      </c>
      <c r="G34" s="1"/>
      <c r="H34" s="1"/>
      <c r="I34" s="1"/>
    </row>
    <row r="35" spans="1:9" ht="25.5" x14ac:dyDescent="0.25">
      <c r="A35" s="8"/>
      <c r="B35" s="8">
        <v>5</v>
      </c>
      <c r="C35" s="12" t="s">
        <v>206</v>
      </c>
      <c r="D35" s="13"/>
      <c r="E35" s="38"/>
      <c r="F35" s="13"/>
      <c r="G35" s="1"/>
      <c r="H35" s="1"/>
      <c r="I35" s="1"/>
    </row>
    <row r="36" spans="1:9" x14ac:dyDescent="0.25">
      <c r="A36" s="8"/>
      <c r="B36" s="8">
        <v>0</v>
      </c>
      <c r="C36" s="12" t="s">
        <v>199</v>
      </c>
      <c r="D36" s="13"/>
      <c r="E36" s="38"/>
      <c r="F36" s="13"/>
      <c r="G36" s="1"/>
      <c r="H36" s="1"/>
      <c r="I36" s="1"/>
    </row>
    <row r="37" spans="1:9" ht="89.25" x14ac:dyDescent="0.25">
      <c r="A37" s="13" t="s">
        <v>18</v>
      </c>
      <c r="B37" s="23">
        <v>8</v>
      </c>
      <c r="C37" s="59">
        <v>1</v>
      </c>
      <c r="D37" s="13" t="s">
        <v>256</v>
      </c>
      <c r="E37" s="13" t="s">
        <v>342</v>
      </c>
      <c r="F37" s="13" t="s">
        <v>339</v>
      </c>
      <c r="G37" s="1"/>
      <c r="H37" s="1"/>
      <c r="I37" s="1"/>
    </row>
    <row r="38" spans="1:9" ht="25.5" x14ac:dyDescent="0.25">
      <c r="A38" s="13"/>
      <c r="B38" s="23">
        <v>0</v>
      </c>
      <c r="C38" s="60">
        <v>0</v>
      </c>
      <c r="D38" s="13" t="s">
        <v>257</v>
      </c>
      <c r="E38" s="13"/>
      <c r="F38" s="13"/>
      <c r="G38" s="1"/>
      <c r="H38" s="1"/>
      <c r="I38" s="1"/>
    </row>
    <row r="39" spans="1:9" x14ac:dyDescent="0.25">
      <c r="A39" s="13"/>
      <c r="B39" s="23"/>
      <c r="C39" s="12"/>
      <c r="D39" s="13"/>
      <c r="E39" s="13"/>
      <c r="F39" s="13"/>
      <c r="G39" s="1"/>
      <c r="H39" s="1"/>
      <c r="I39" s="1"/>
    </row>
    <row r="40" spans="1:9" ht="51" x14ac:dyDescent="0.25">
      <c r="A40" s="8" t="s">
        <v>314</v>
      </c>
      <c r="B40" s="23">
        <v>10</v>
      </c>
      <c r="C40" s="7">
        <v>1</v>
      </c>
      <c r="D40" s="13" t="s">
        <v>8</v>
      </c>
      <c r="E40" s="8" t="s">
        <v>264</v>
      </c>
      <c r="F40" s="8" t="s">
        <v>266</v>
      </c>
      <c r="G40" s="1"/>
      <c r="H40" s="1"/>
      <c r="I40" s="1"/>
    </row>
    <row r="41" spans="1:9" ht="25.5" x14ac:dyDescent="0.25">
      <c r="A41" s="8"/>
      <c r="B41" s="23">
        <v>6</v>
      </c>
      <c r="C41" s="13" t="s">
        <v>93</v>
      </c>
      <c r="D41" s="13"/>
      <c r="E41" s="13"/>
      <c r="F41" s="8"/>
      <c r="G41" s="1"/>
      <c r="H41" s="1"/>
      <c r="I41" s="1"/>
    </row>
    <row r="42" spans="1:9" x14ac:dyDescent="0.25">
      <c r="A42" s="8"/>
      <c r="B42" s="23">
        <v>0</v>
      </c>
      <c r="C42" s="13" t="s">
        <v>81</v>
      </c>
      <c r="D42" s="13"/>
      <c r="E42" s="13"/>
      <c r="F42" s="8"/>
      <c r="G42" s="1"/>
      <c r="H42" s="1"/>
      <c r="I42" s="1"/>
    </row>
    <row r="43" spans="1:9" ht="63.75" x14ac:dyDescent="0.25">
      <c r="A43" s="5" t="s">
        <v>297</v>
      </c>
      <c r="B43" s="51">
        <v>10</v>
      </c>
      <c r="C43" s="52" t="s">
        <v>93</v>
      </c>
      <c r="D43" s="5" t="s">
        <v>8</v>
      </c>
      <c r="E43" s="5" t="s">
        <v>264</v>
      </c>
      <c r="F43" s="5" t="s">
        <v>266</v>
      </c>
      <c r="G43" s="1"/>
      <c r="H43" s="1"/>
      <c r="I43" s="1"/>
    </row>
    <row r="44" spans="1:9" ht="25.5" x14ac:dyDescent="0.25">
      <c r="A44" s="13"/>
      <c r="B44" s="14">
        <v>6</v>
      </c>
      <c r="C44" s="12" t="s">
        <v>206</v>
      </c>
      <c r="D44" s="13"/>
      <c r="E44" s="13"/>
      <c r="F44" s="13"/>
      <c r="G44" s="1"/>
      <c r="H44" s="1"/>
      <c r="I44" s="1"/>
    </row>
    <row r="45" spans="1:9" x14ac:dyDescent="0.25">
      <c r="A45" s="13"/>
      <c r="B45" s="14">
        <v>0</v>
      </c>
      <c r="C45" s="12" t="s">
        <v>199</v>
      </c>
      <c r="D45" s="13"/>
      <c r="E45" s="13"/>
      <c r="F45" s="13"/>
      <c r="G45" s="1"/>
      <c r="H45" s="1"/>
      <c r="I45" s="1"/>
    </row>
    <row r="46" spans="1:9" ht="306" x14ac:dyDescent="0.25">
      <c r="A46" s="13" t="s">
        <v>321</v>
      </c>
      <c r="B46" s="23">
        <v>10</v>
      </c>
      <c r="C46" s="7" t="s">
        <v>363</v>
      </c>
      <c r="D46" s="13" t="s">
        <v>174</v>
      </c>
      <c r="E46" s="13" t="s">
        <v>357</v>
      </c>
      <c r="F46" s="13" t="s">
        <v>333</v>
      </c>
      <c r="G46" s="1"/>
      <c r="H46" s="1"/>
      <c r="I46" s="1"/>
    </row>
    <row r="47" spans="1:9" ht="25.5" x14ac:dyDescent="0.25">
      <c r="A47" s="13"/>
      <c r="B47" s="23">
        <v>0</v>
      </c>
      <c r="C47" s="7" t="s">
        <v>362</v>
      </c>
      <c r="D47" s="13"/>
      <c r="E47" s="13"/>
      <c r="F47" s="13"/>
      <c r="G47" s="1"/>
      <c r="H47" s="1"/>
      <c r="I47" s="1"/>
    </row>
    <row r="48" spans="1:9" x14ac:dyDescent="0.25">
      <c r="A48" s="13"/>
      <c r="B48" s="14"/>
      <c r="C48" s="13"/>
      <c r="D48" s="13"/>
      <c r="E48" s="13"/>
      <c r="F48" s="13"/>
      <c r="G48" s="1"/>
      <c r="H48" s="1"/>
      <c r="I48" s="1"/>
    </row>
    <row r="49" spans="1:9" ht="331.5" x14ac:dyDescent="0.25">
      <c r="A49" s="13" t="s">
        <v>245</v>
      </c>
      <c r="B49" s="14">
        <v>10</v>
      </c>
      <c r="C49" s="7">
        <v>1</v>
      </c>
      <c r="D49" s="13" t="s">
        <v>191</v>
      </c>
      <c r="E49" s="13" t="s">
        <v>358</v>
      </c>
      <c r="F49" s="13" t="s">
        <v>136</v>
      </c>
      <c r="G49" s="1"/>
      <c r="H49" s="1"/>
      <c r="I49" s="1"/>
    </row>
    <row r="50" spans="1:9" ht="25.5" x14ac:dyDescent="0.25">
      <c r="A50" s="13"/>
      <c r="B50" s="14">
        <v>6</v>
      </c>
      <c r="C50" s="13" t="s">
        <v>250</v>
      </c>
      <c r="D50" s="13"/>
      <c r="E50" s="13"/>
      <c r="F50" s="13"/>
      <c r="G50" s="1"/>
      <c r="H50" s="1"/>
      <c r="I50" s="1"/>
    </row>
    <row r="51" spans="1:9" x14ac:dyDescent="0.25">
      <c r="A51" s="8"/>
      <c r="B51" s="23">
        <v>0</v>
      </c>
      <c r="C51" s="13" t="s">
        <v>84</v>
      </c>
      <c r="D51" s="13"/>
      <c r="E51" s="13"/>
      <c r="F51" s="13"/>
      <c r="G51" s="1"/>
      <c r="H51" s="1"/>
      <c r="I51" s="1"/>
    </row>
    <row r="52" spans="1:9" x14ac:dyDescent="0.25">
      <c r="A52" s="13" t="s">
        <v>124</v>
      </c>
      <c r="B52" s="14">
        <f>B4+B7+B10+B13+B16+B19+B22+B25+B28+B31+B34+B37+B40+B43+B46+B49</f>
        <v>150</v>
      </c>
      <c r="C52" s="14"/>
      <c r="D52" s="14"/>
      <c r="E52" s="14"/>
      <c r="F52" s="14"/>
      <c r="G52" s="1"/>
      <c r="H52" s="1"/>
      <c r="I52" s="1"/>
    </row>
    <row r="53" spans="1:9" x14ac:dyDescent="0.25">
      <c r="A53" s="13" t="s">
        <v>132</v>
      </c>
      <c r="B53" s="14">
        <v>16</v>
      </c>
      <c r="C53" s="14"/>
      <c r="D53" s="14"/>
      <c r="E53" s="14"/>
      <c r="F53" s="14"/>
      <c r="G53" s="1"/>
      <c r="H53" s="1"/>
      <c r="I53" s="1"/>
    </row>
    <row r="54" spans="1:9" x14ac:dyDescent="0.25">
      <c r="G54" s="1"/>
      <c r="H54" s="1"/>
      <c r="I54" s="1"/>
    </row>
    <row r="55" spans="1:9" x14ac:dyDescent="0.25">
      <c r="G55" s="1"/>
      <c r="H55" s="1"/>
      <c r="I55" s="1"/>
    </row>
    <row r="56" spans="1:9" x14ac:dyDescent="0.25">
      <c r="G56" s="1"/>
      <c r="H56" s="1"/>
      <c r="I56" s="1"/>
    </row>
    <row r="57" spans="1:9" x14ac:dyDescent="0.25">
      <c r="G57" s="1"/>
      <c r="H57" s="1"/>
      <c r="I57" s="1"/>
    </row>
    <row r="58" spans="1:9" x14ac:dyDescent="0.25">
      <c r="G58" s="1"/>
      <c r="H58" s="1"/>
      <c r="I58" s="1"/>
    </row>
    <row r="59" spans="1:9" x14ac:dyDescent="0.25">
      <c r="G59" s="1"/>
      <c r="H59" s="1"/>
      <c r="I59" s="1"/>
    </row>
    <row r="60" spans="1:9" x14ac:dyDescent="0.25">
      <c r="G60" s="1"/>
      <c r="H60" s="1"/>
      <c r="I60" s="1"/>
    </row>
    <row r="61" spans="1:9" x14ac:dyDescent="0.25">
      <c r="G61" s="1"/>
      <c r="H61" s="1"/>
      <c r="I61" s="1"/>
    </row>
    <row r="62" spans="1:9" x14ac:dyDescent="0.25">
      <c r="G62" s="1"/>
      <c r="H62" s="1"/>
      <c r="I62" s="1"/>
    </row>
    <row r="63" spans="1:9" x14ac:dyDescent="0.25">
      <c r="G63" s="1"/>
      <c r="H63" s="1"/>
      <c r="I63" s="1"/>
    </row>
    <row r="64" spans="1:9" x14ac:dyDescent="0.25">
      <c r="G64" s="1"/>
      <c r="H64" s="1"/>
      <c r="I64" s="1"/>
    </row>
    <row r="65" spans="7:9" x14ac:dyDescent="0.25">
      <c r="G65" s="1"/>
      <c r="H65" s="1"/>
      <c r="I65" s="1"/>
    </row>
    <row r="66" spans="7:9" x14ac:dyDescent="0.25">
      <c r="G66" s="1"/>
      <c r="H66" s="1"/>
      <c r="I66" s="1"/>
    </row>
    <row r="67" spans="7:9" x14ac:dyDescent="0.25">
      <c r="G67" s="1"/>
      <c r="H67" s="1"/>
      <c r="I67" s="1"/>
    </row>
    <row r="68" spans="7:9" x14ac:dyDescent="0.25">
      <c r="G68" s="1"/>
      <c r="H68" s="1"/>
      <c r="I68" s="1"/>
    </row>
    <row r="69" spans="7:9" x14ac:dyDescent="0.25">
      <c r="G69" s="1"/>
      <c r="H69" s="1"/>
      <c r="I69" s="1"/>
    </row>
    <row r="70" spans="7:9" x14ac:dyDescent="0.25">
      <c r="G70" s="1"/>
      <c r="H70" s="1"/>
      <c r="I70" s="1"/>
    </row>
    <row r="71" spans="7:9" x14ac:dyDescent="0.25">
      <c r="G71" s="1"/>
      <c r="H71" s="1"/>
      <c r="I71" s="1"/>
    </row>
    <row r="72" spans="7:9" x14ac:dyDescent="0.25">
      <c r="G72" s="1"/>
      <c r="H72" s="1"/>
      <c r="I72" s="1"/>
    </row>
    <row r="73" spans="7:9" x14ac:dyDescent="0.25">
      <c r="G73" s="1"/>
      <c r="H73" s="1"/>
      <c r="I73" s="1"/>
    </row>
    <row r="74" spans="7:9" x14ac:dyDescent="0.25">
      <c r="G74" s="1"/>
      <c r="H74" s="1"/>
      <c r="I74" s="1"/>
    </row>
    <row r="75" spans="7:9" x14ac:dyDescent="0.25">
      <c r="G75" s="1"/>
      <c r="H75" s="1"/>
      <c r="I75" s="1"/>
    </row>
    <row r="76" spans="7:9" x14ac:dyDescent="0.25">
      <c r="G76" s="1"/>
      <c r="H76" s="1"/>
      <c r="I76" s="1"/>
    </row>
    <row r="77" spans="7:9" x14ac:dyDescent="0.25">
      <c r="G77" s="1"/>
      <c r="H77" s="1"/>
      <c r="I77" s="1"/>
    </row>
    <row r="78" spans="7:9" x14ac:dyDescent="0.25">
      <c r="G78" s="1"/>
      <c r="H78" s="1"/>
      <c r="I78" s="1"/>
    </row>
    <row r="79" spans="7:9" x14ac:dyDescent="0.25">
      <c r="G79" s="1"/>
      <c r="H79" s="1"/>
      <c r="I79" s="1"/>
    </row>
    <row r="80" spans="7: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row r="128" spans="7:9" x14ac:dyDescent="0.25">
      <c r="G128" s="1"/>
      <c r="H128" s="1"/>
      <c r="I128" s="1"/>
    </row>
    <row r="129" spans="7:9" x14ac:dyDescent="0.25">
      <c r="G129" s="1"/>
      <c r="H129" s="1"/>
      <c r="I129" s="1"/>
    </row>
    <row r="130" spans="7:9" x14ac:dyDescent="0.25">
      <c r="G130" s="1"/>
      <c r="H130" s="1"/>
      <c r="I130" s="1"/>
    </row>
    <row r="131" spans="7:9" x14ac:dyDescent="0.25">
      <c r="G131" s="1"/>
      <c r="H131" s="1"/>
      <c r="I131" s="1"/>
    </row>
    <row r="132" spans="7:9" x14ac:dyDescent="0.25">
      <c r="G132" s="1"/>
      <c r="H132" s="1"/>
      <c r="I132" s="1"/>
    </row>
    <row r="133" spans="7:9" x14ac:dyDescent="0.25">
      <c r="G133" s="1"/>
      <c r="H133" s="1"/>
      <c r="I133" s="1"/>
    </row>
    <row r="134" spans="7:9" x14ac:dyDescent="0.25">
      <c r="G134" s="1"/>
      <c r="H134" s="1"/>
      <c r="I134" s="1"/>
    </row>
    <row r="135" spans="7:9" x14ac:dyDescent="0.25">
      <c r="G135" s="1"/>
      <c r="H135" s="1"/>
      <c r="I135" s="1"/>
    </row>
    <row r="136" spans="7:9" x14ac:dyDescent="0.25">
      <c r="G136" s="1"/>
      <c r="H136" s="1"/>
      <c r="I136" s="1"/>
    </row>
  </sheetData>
  <mergeCells count="2">
    <mergeCell ref="A2:F2"/>
    <mergeCell ref="B1:F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J145"/>
  <sheetViews>
    <sheetView workbookViewId="0">
      <pane xSplit="5" ySplit="3" topLeftCell="F4" activePane="bottomRight" state="frozen"/>
      <selection pane="topRight" activeCell="M1" sqref="M1"/>
      <selection pane="bottomLeft" activeCell="A3" sqref="A3"/>
      <selection pane="bottomRight" activeCell="M4" sqref="M4"/>
    </sheetView>
  </sheetViews>
  <sheetFormatPr defaultRowHeight="15" x14ac:dyDescent="0.25"/>
  <cols>
    <col min="1" max="1" width="35.7109375" style="27" customWidth="1"/>
    <col min="2" max="6" width="9.7109375" style="27" customWidth="1"/>
    <col min="7" max="13" width="8.7109375" customWidth="1"/>
  </cols>
  <sheetData>
    <row r="1" spans="1:10" ht="114.75" customHeight="1" x14ac:dyDescent="0.25">
      <c r="A1" s="31"/>
      <c r="B1" s="63" t="s">
        <v>403</v>
      </c>
      <c r="C1" s="63"/>
      <c r="D1" s="63"/>
      <c r="E1" s="63"/>
      <c r="F1" s="63"/>
    </row>
    <row r="2" spans="1:10" ht="42" customHeight="1" x14ac:dyDescent="0.25">
      <c r="A2" s="62" t="s">
        <v>343</v>
      </c>
      <c r="B2" s="62"/>
      <c r="C2" s="62"/>
      <c r="D2" s="62"/>
      <c r="E2" s="62"/>
      <c r="F2" s="62"/>
    </row>
    <row r="3" spans="1:10" ht="150" customHeight="1" x14ac:dyDescent="0.25">
      <c r="A3" s="19" t="s">
        <v>143</v>
      </c>
      <c r="B3" s="17" t="s">
        <v>144</v>
      </c>
      <c r="C3" s="18" t="s">
        <v>3</v>
      </c>
      <c r="D3" s="18" t="s">
        <v>2</v>
      </c>
      <c r="E3" s="18" t="s">
        <v>1</v>
      </c>
      <c r="F3" s="18" t="s">
        <v>260</v>
      </c>
      <c r="G3" s="20"/>
      <c r="H3" s="20"/>
      <c r="I3" s="20"/>
      <c r="J3" s="22"/>
    </row>
    <row r="4" spans="1:10" ht="40.5" customHeight="1" x14ac:dyDescent="0.25">
      <c r="A4" s="13" t="s">
        <v>181</v>
      </c>
      <c r="B4" s="13">
        <v>21</v>
      </c>
      <c r="C4" s="7" t="s">
        <v>93</v>
      </c>
      <c r="D4" s="13" t="s">
        <v>62</v>
      </c>
      <c r="E4" s="13" t="s">
        <v>262</v>
      </c>
      <c r="F4" s="13" t="s">
        <v>261</v>
      </c>
      <c r="G4" s="20"/>
      <c r="H4" s="20"/>
      <c r="I4" s="20"/>
      <c r="J4" s="22"/>
    </row>
    <row r="5" spans="1:10" ht="28.5" customHeight="1" x14ac:dyDescent="0.25">
      <c r="A5" s="13"/>
      <c r="B5" s="13">
        <v>13</v>
      </c>
      <c r="C5" s="7" t="s">
        <v>206</v>
      </c>
      <c r="D5" s="13"/>
      <c r="E5" s="13"/>
      <c r="F5" s="13"/>
      <c r="G5" s="20"/>
      <c r="H5" s="20"/>
      <c r="I5" s="20"/>
      <c r="J5" s="22"/>
    </row>
    <row r="6" spans="1:10" ht="18" customHeight="1" x14ac:dyDescent="0.25">
      <c r="A6" s="13"/>
      <c r="B6" s="13">
        <v>0</v>
      </c>
      <c r="C6" s="7" t="s">
        <v>199</v>
      </c>
      <c r="D6" s="13"/>
      <c r="E6" s="13"/>
      <c r="F6" s="13"/>
      <c r="G6" s="20"/>
      <c r="H6" s="20"/>
      <c r="I6" s="20"/>
      <c r="J6" s="22"/>
    </row>
    <row r="7" spans="1:10" ht="38.25" x14ac:dyDescent="0.25">
      <c r="A7" s="8" t="s">
        <v>311</v>
      </c>
      <c r="B7" s="13">
        <v>16</v>
      </c>
      <c r="C7" s="7" t="s">
        <v>93</v>
      </c>
      <c r="D7" s="13" t="s">
        <v>62</v>
      </c>
      <c r="E7" s="13" t="s">
        <v>263</v>
      </c>
      <c r="F7" s="13" t="s">
        <v>261</v>
      </c>
      <c r="G7" s="1"/>
      <c r="H7" s="1"/>
      <c r="I7" s="1"/>
    </row>
    <row r="8" spans="1:10" ht="25.5" x14ac:dyDescent="0.25">
      <c r="A8" s="13"/>
      <c r="B8" s="13">
        <v>10</v>
      </c>
      <c r="C8" s="7" t="s">
        <v>206</v>
      </c>
      <c r="D8" s="13"/>
      <c r="E8" s="13"/>
      <c r="F8" s="13"/>
      <c r="G8" s="1"/>
      <c r="H8" s="1"/>
      <c r="I8" s="1"/>
    </row>
    <row r="9" spans="1:10" x14ac:dyDescent="0.25">
      <c r="A9" s="13"/>
      <c r="B9" s="13">
        <v>0</v>
      </c>
      <c r="C9" s="7" t="s">
        <v>199</v>
      </c>
      <c r="D9" s="13"/>
      <c r="E9" s="13"/>
      <c r="F9" s="13"/>
      <c r="G9" s="1"/>
      <c r="H9" s="1"/>
      <c r="I9" s="1"/>
    </row>
    <row r="10" spans="1:10" ht="40.5" customHeight="1" x14ac:dyDescent="0.25">
      <c r="A10" s="13" t="s">
        <v>310</v>
      </c>
      <c r="B10" s="13">
        <v>8</v>
      </c>
      <c r="C10" s="7" t="s">
        <v>93</v>
      </c>
      <c r="D10" s="13" t="s">
        <v>8</v>
      </c>
      <c r="E10" s="13" t="s">
        <v>264</v>
      </c>
      <c r="F10" s="13" t="s">
        <v>266</v>
      </c>
      <c r="G10" s="1"/>
      <c r="H10" s="1"/>
      <c r="I10" s="1"/>
    </row>
    <row r="11" spans="1:10" ht="25.5" x14ac:dyDescent="0.25">
      <c r="A11" s="13"/>
      <c r="B11" s="13">
        <v>5</v>
      </c>
      <c r="C11" s="7" t="s">
        <v>206</v>
      </c>
      <c r="D11" s="13"/>
      <c r="E11" s="13"/>
      <c r="F11" s="13"/>
      <c r="G11" s="1"/>
      <c r="H11" s="1"/>
      <c r="I11" s="1"/>
    </row>
    <row r="12" spans="1:10" x14ac:dyDescent="0.25">
      <c r="A12" s="13"/>
      <c r="B12" s="13">
        <v>0</v>
      </c>
      <c r="C12" s="7" t="s">
        <v>199</v>
      </c>
      <c r="D12" s="13"/>
      <c r="E12" s="13"/>
      <c r="F12" s="13"/>
      <c r="G12" s="1"/>
      <c r="H12" s="1"/>
      <c r="I12" s="1"/>
    </row>
    <row r="13" spans="1:10" ht="25.5" x14ac:dyDescent="0.25">
      <c r="A13" s="13" t="s">
        <v>119</v>
      </c>
      <c r="B13" s="13">
        <v>8</v>
      </c>
      <c r="C13" s="7" t="s">
        <v>324</v>
      </c>
      <c r="D13" s="13" t="s">
        <v>8</v>
      </c>
      <c r="E13" s="13" t="s">
        <v>147</v>
      </c>
      <c r="F13" s="13" t="s">
        <v>146</v>
      </c>
      <c r="G13" s="1"/>
      <c r="H13" s="1"/>
      <c r="I13" s="1"/>
    </row>
    <row r="14" spans="1:10" ht="25.5" x14ac:dyDescent="0.25">
      <c r="A14" s="13"/>
      <c r="B14" s="13">
        <v>5</v>
      </c>
      <c r="C14" s="7" t="s">
        <v>325</v>
      </c>
      <c r="D14" s="13"/>
      <c r="E14" s="13"/>
      <c r="F14" s="13"/>
      <c r="G14" s="1"/>
      <c r="H14" s="1"/>
      <c r="I14" s="1"/>
    </row>
    <row r="15" spans="1:10" x14ac:dyDescent="0.25">
      <c r="A15" s="13"/>
      <c r="B15" s="13">
        <v>0</v>
      </c>
      <c r="C15" s="7" t="s">
        <v>113</v>
      </c>
      <c r="D15" s="13"/>
      <c r="E15" s="13"/>
      <c r="F15" s="13"/>
      <c r="G15" s="1"/>
      <c r="H15" s="1"/>
      <c r="I15" s="1"/>
    </row>
    <row r="16" spans="1:10" ht="29.25" customHeight="1" x14ac:dyDescent="0.25">
      <c r="A16" s="13" t="s">
        <v>367</v>
      </c>
      <c r="B16" s="13">
        <v>9</v>
      </c>
      <c r="C16" s="13" t="s">
        <v>322</v>
      </c>
      <c r="D16" s="13"/>
      <c r="E16" s="13" t="s">
        <v>148</v>
      </c>
      <c r="F16" s="13" t="s">
        <v>146</v>
      </c>
      <c r="G16" s="1"/>
      <c r="H16" s="1"/>
      <c r="I16" s="1"/>
    </row>
    <row r="17" spans="1:9" ht="25.5" x14ac:dyDescent="0.25">
      <c r="A17" s="13"/>
      <c r="B17" s="13">
        <v>6</v>
      </c>
      <c r="C17" s="13" t="s">
        <v>323</v>
      </c>
      <c r="D17" s="13"/>
      <c r="E17" s="9"/>
      <c r="F17" s="13"/>
      <c r="G17" s="1"/>
      <c r="H17" s="1"/>
      <c r="I17" s="1"/>
    </row>
    <row r="18" spans="1:9" x14ac:dyDescent="0.25">
      <c r="A18" s="13"/>
      <c r="B18" s="13">
        <v>0</v>
      </c>
      <c r="C18" s="13" t="s">
        <v>221</v>
      </c>
      <c r="D18" s="13"/>
      <c r="E18" s="13"/>
      <c r="F18" s="13"/>
      <c r="G18" s="1"/>
      <c r="H18" s="1"/>
      <c r="I18" s="1"/>
    </row>
    <row r="19" spans="1:9" ht="89.25" x14ac:dyDescent="0.25">
      <c r="A19" s="13" t="s">
        <v>305</v>
      </c>
      <c r="B19" s="13">
        <v>9</v>
      </c>
      <c r="C19" s="13" t="s">
        <v>118</v>
      </c>
      <c r="D19" s="13"/>
      <c r="E19" s="13" t="s">
        <v>368</v>
      </c>
      <c r="F19" s="13" t="s">
        <v>268</v>
      </c>
      <c r="G19" s="1"/>
      <c r="H19" s="1"/>
      <c r="I19" s="1"/>
    </row>
    <row r="20" spans="1:9" ht="25.5" x14ac:dyDescent="0.25">
      <c r="A20" s="13"/>
      <c r="B20" s="13">
        <v>6</v>
      </c>
      <c r="C20" s="13" t="s">
        <v>369</v>
      </c>
      <c r="D20" s="13"/>
      <c r="E20" s="13"/>
      <c r="F20" s="13"/>
      <c r="G20" s="1"/>
      <c r="H20" s="1"/>
      <c r="I20" s="1"/>
    </row>
    <row r="21" spans="1:9" x14ac:dyDescent="0.25">
      <c r="A21" s="13"/>
      <c r="B21" s="13">
        <v>0</v>
      </c>
      <c r="C21" s="13" t="s">
        <v>113</v>
      </c>
      <c r="D21" s="13"/>
      <c r="E21" s="13"/>
      <c r="F21" s="13"/>
      <c r="G21" s="1"/>
      <c r="H21" s="1"/>
      <c r="I21" s="1"/>
    </row>
    <row r="22" spans="1:9" ht="89.25" x14ac:dyDescent="0.25">
      <c r="A22" s="13" t="s">
        <v>246</v>
      </c>
      <c r="B22" s="23">
        <v>3</v>
      </c>
      <c r="C22" s="13">
        <v>1</v>
      </c>
      <c r="D22" s="13" t="s">
        <v>256</v>
      </c>
      <c r="E22" s="13" t="s">
        <v>247</v>
      </c>
      <c r="F22" s="13" t="s">
        <v>128</v>
      </c>
      <c r="G22" s="1"/>
      <c r="H22" s="1"/>
      <c r="I22" s="1"/>
    </row>
    <row r="23" spans="1:9" ht="25.5" x14ac:dyDescent="0.25">
      <c r="A23" s="13"/>
      <c r="B23" s="23">
        <v>0</v>
      </c>
      <c r="C23" s="13">
        <v>0</v>
      </c>
      <c r="D23" s="13" t="s">
        <v>257</v>
      </c>
      <c r="E23" s="13"/>
      <c r="F23" s="13"/>
      <c r="G23" s="1"/>
      <c r="H23" s="1"/>
      <c r="I23" s="1"/>
    </row>
    <row r="24" spans="1:9" x14ac:dyDescent="0.25">
      <c r="A24" s="13"/>
      <c r="B24" s="23"/>
      <c r="C24" s="13"/>
      <c r="D24" s="13"/>
      <c r="E24" s="13"/>
      <c r="F24" s="13"/>
      <c r="G24" s="1"/>
      <c r="H24" s="1"/>
      <c r="I24" s="1"/>
    </row>
    <row r="25" spans="1:9" ht="102" x14ac:dyDescent="0.25">
      <c r="A25" s="13" t="s">
        <v>249</v>
      </c>
      <c r="B25" s="23">
        <v>8</v>
      </c>
      <c r="C25" s="13">
        <v>1</v>
      </c>
      <c r="D25" s="13" t="s">
        <v>256</v>
      </c>
      <c r="E25" s="13"/>
      <c r="F25" s="13" t="s">
        <v>251</v>
      </c>
      <c r="G25" s="1"/>
      <c r="H25" s="1"/>
      <c r="I25" s="1"/>
    </row>
    <row r="26" spans="1:9" ht="25.5" x14ac:dyDescent="0.25">
      <c r="A26" s="13"/>
      <c r="B26" s="23">
        <v>0</v>
      </c>
      <c r="C26" s="13">
        <v>0</v>
      </c>
      <c r="D26" s="13" t="s">
        <v>257</v>
      </c>
      <c r="E26" s="13"/>
      <c r="F26" s="13"/>
      <c r="G26" s="1"/>
      <c r="H26" s="1"/>
      <c r="I26" s="1"/>
    </row>
    <row r="27" spans="1:9" x14ac:dyDescent="0.25">
      <c r="A27" s="13"/>
      <c r="B27" s="23"/>
      <c r="C27" s="13"/>
      <c r="D27" s="13"/>
      <c r="E27" s="13"/>
      <c r="F27" s="13"/>
      <c r="G27" s="1"/>
      <c r="H27" s="1"/>
      <c r="I27" s="1"/>
    </row>
    <row r="28" spans="1:9" ht="191.25" x14ac:dyDescent="0.25">
      <c r="A28" s="8" t="s">
        <v>243</v>
      </c>
      <c r="B28" s="23">
        <v>10</v>
      </c>
      <c r="C28" s="7" t="s">
        <v>95</v>
      </c>
      <c r="D28" s="13" t="s">
        <v>8</v>
      </c>
      <c r="E28" s="13" t="s">
        <v>123</v>
      </c>
      <c r="F28" s="13" t="s">
        <v>127</v>
      </c>
      <c r="G28" s="1"/>
      <c r="H28" s="1"/>
      <c r="I28" s="1"/>
    </row>
    <row r="29" spans="1:9" ht="25.5" x14ac:dyDescent="0.25">
      <c r="A29" s="13"/>
      <c r="B29" s="23">
        <v>6</v>
      </c>
      <c r="C29" s="13" t="s">
        <v>115</v>
      </c>
      <c r="D29" s="13"/>
      <c r="E29" s="13"/>
      <c r="F29" s="13"/>
      <c r="G29" s="1"/>
      <c r="H29" s="1"/>
      <c r="I29" s="1"/>
    </row>
    <row r="30" spans="1:9" x14ac:dyDescent="0.25">
      <c r="A30" s="13"/>
      <c r="B30" s="23">
        <v>0</v>
      </c>
      <c r="C30" s="13" t="s">
        <v>116</v>
      </c>
      <c r="D30" s="13"/>
      <c r="E30" s="13"/>
      <c r="F30" s="13"/>
      <c r="G30" s="1"/>
      <c r="H30" s="1"/>
      <c r="I30" s="1"/>
    </row>
    <row r="31" spans="1:9" ht="38.25" x14ac:dyDescent="0.25">
      <c r="A31" s="8" t="s">
        <v>248</v>
      </c>
      <c r="B31" s="8">
        <v>9</v>
      </c>
      <c r="C31" s="11" t="s">
        <v>93</v>
      </c>
      <c r="D31" s="8" t="s">
        <v>8</v>
      </c>
      <c r="E31" s="8" t="s">
        <v>264</v>
      </c>
      <c r="F31" s="8" t="s">
        <v>266</v>
      </c>
      <c r="G31" s="1"/>
      <c r="H31" s="1"/>
      <c r="I31" s="1"/>
    </row>
    <row r="32" spans="1:9" ht="25.5" x14ac:dyDescent="0.25">
      <c r="A32" s="8"/>
      <c r="B32" s="8">
        <v>5</v>
      </c>
      <c r="C32" s="12" t="s">
        <v>206</v>
      </c>
      <c r="D32" s="13"/>
      <c r="E32" s="38"/>
      <c r="F32" s="13"/>
      <c r="G32" s="1"/>
      <c r="H32" s="1"/>
      <c r="I32" s="1"/>
    </row>
    <row r="33" spans="1:9" x14ac:dyDescent="0.25">
      <c r="A33" s="8"/>
      <c r="B33" s="8">
        <v>0</v>
      </c>
      <c r="C33" s="12" t="s">
        <v>199</v>
      </c>
      <c r="D33" s="13"/>
      <c r="E33" s="38"/>
      <c r="F33" s="13"/>
      <c r="G33" s="1"/>
      <c r="H33" s="1"/>
      <c r="I33" s="1"/>
    </row>
    <row r="34" spans="1:9" ht="89.25" x14ac:dyDescent="0.25">
      <c r="A34" s="13" t="s">
        <v>18</v>
      </c>
      <c r="B34" s="23">
        <v>9</v>
      </c>
      <c r="C34" s="59">
        <v>1</v>
      </c>
      <c r="D34" s="13" t="s">
        <v>256</v>
      </c>
      <c r="E34" s="13" t="s">
        <v>342</v>
      </c>
      <c r="F34" s="13" t="s">
        <v>339</v>
      </c>
      <c r="G34" s="1"/>
      <c r="H34" s="1"/>
      <c r="I34" s="1"/>
    </row>
    <row r="35" spans="1:9" ht="25.5" x14ac:dyDescent="0.25">
      <c r="A35" s="13"/>
      <c r="B35" s="23">
        <v>0</v>
      </c>
      <c r="C35" s="60">
        <v>0</v>
      </c>
      <c r="D35" s="13" t="s">
        <v>257</v>
      </c>
      <c r="E35" s="13"/>
      <c r="F35" s="13"/>
      <c r="G35" s="1"/>
      <c r="H35" s="1"/>
      <c r="I35" s="1"/>
    </row>
    <row r="36" spans="1:9" x14ac:dyDescent="0.25">
      <c r="A36" s="13"/>
      <c r="B36" s="23"/>
      <c r="C36" s="12"/>
      <c r="D36" s="13"/>
      <c r="E36" s="13"/>
      <c r="F36" s="13"/>
      <c r="G36" s="1"/>
      <c r="H36" s="1"/>
      <c r="I36" s="1"/>
    </row>
    <row r="37" spans="1:9" ht="51" x14ac:dyDescent="0.25">
      <c r="A37" s="8" t="s">
        <v>314</v>
      </c>
      <c r="B37" s="23">
        <v>10</v>
      </c>
      <c r="C37" s="7">
        <v>1</v>
      </c>
      <c r="D37" s="13" t="s">
        <v>8</v>
      </c>
      <c r="E37" s="8" t="s">
        <v>264</v>
      </c>
      <c r="F37" s="8" t="s">
        <v>266</v>
      </c>
      <c r="G37" s="1"/>
      <c r="H37" s="1"/>
      <c r="I37" s="1"/>
    </row>
    <row r="38" spans="1:9" ht="25.5" x14ac:dyDescent="0.25">
      <c r="A38" s="8"/>
      <c r="B38" s="23">
        <v>6</v>
      </c>
      <c r="C38" s="13" t="s">
        <v>93</v>
      </c>
      <c r="D38" s="13"/>
      <c r="E38" s="13"/>
      <c r="F38" s="8"/>
      <c r="G38" s="1"/>
      <c r="H38" s="1"/>
      <c r="I38" s="1"/>
    </row>
    <row r="39" spans="1:9" x14ac:dyDescent="0.25">
      <c r="A39" s="8"/>
      <c r="B39" s="23">
        <v>0</v>
      </c>
      <c r="C39" s="13" t="s">
        <v>81</v>
      </c>
      <c r="D39" s="13"/>
      <c r="E39" s="13"/>
      <c r="F39" s="8"/>
      <c r="G39" s="1"/>
      <c r="H39" s="1"/>
      <c r="I39" s="1"/>
    </row>
    <row r="40" spans="1:9" ht="63.75" x14ac:dyDescent="0.25">
      <c r="A40" s="5" t="s">
        <v>297</v>
      </c>
      <c r="B40" s="51">
        <v>10</v>
      </c>
      <c r="C40" s="52" t="s">
        <v>93</v>
      </c>
      <c r="D40" s="5" t="s">
        <v>8</v>
      </c>
      <c r="E40" s="5" t="s">
        <v>264</v>
      </c>
      <c r="F40" s="5" t="s">
        <v>266</v>
      </c>
      <c r="G40" s="1"/>
      <c r="H40" s="1"/>
      <c r="I40" s="1"/>
    </row>
    <row r="41" spans="1:9" ht="25.5" x14ac:dyDescent="0.25">
      <c r="A41" s="13"/>
      <c r="B41" s="14">
        <v>6</v>
      </c>
      <c r="C41" s="12" t="s">
        <v>206</v>
      </c>
      <c r="D41" s="13"/>
      <c r="E41" s="13"/>
      <c r="F41" s="13"/>
      <c r="G41" s="1"/>
      <c r="H41" s="1"/>
      <c r="I41" s="1"/>
    </row>
    <row r="42" spans="1:9" x14ac:dyDescent="0.25">
      <c r="A42" s="13"/>
      <c r="B42" s="14">
        <v>0</v>
      </c>
      <c r="C42" s="12" t="s">
        <v>199</v>
      </c>
      <c r="D42" s="13"/>
      <c r="E42" s="13"/>
      <c r="F42" s="13"/>
      <c r="G42" s="1"/>
      <c r="H42" s="1"/>
      <c r="I42" s="1"/>
    </row>
    <row r="43" spans="1:9" ht="306" x14ac:dyDescent="0.25">
      <c r="A43" s="13" t="s">
        <v>321</v>
      </c>
      <c r="B43" s="23">
        <v>10</v>
      </c>
      <c r="C43" s="7" t="s">
        <v>363</v>
      </c>
      <c r="D43" s="13" t="s">
        <v>174</v>
      </c>
      <c r="E43" s="13" t="s">
        <v>357</v>
      </c>
      <c r="F43" s="13" t="s">
        <v>333</v>
      </c>
      <c r="G43" s="1"/>
      <c r="H43" s="1"/>
      <c r="I43" s="1"/>
    </row>
    <row r="44" spans="1:9" ht="25.5" x14ac:dyDescent="0.25">
      <c r="A44" s="13"/>
      <c r="B44" s="23">
        <v>0</v>
      </c>
      <c r="C44" s="7" t="s">
        <v>362</v>
      </c>
      <c r="D44" s="13"/>
      <c r="E44" s="13"/>
      <c r="F44" s="13"/>
      <c r="G44" s="1"/>
      <c r="H44" s="1"/>
      <c r="I44" s="1"/>
    </row>
    <row r="45" spans="1:9" x14ac:dyDescent="0.25">
      <c r="A45" s="13"/>
      <c r="B45" s="14"/>
      <c r="C45" s="13"/>
      <c r="D45" s="13"/>
      <c r="E45" s="13"/>
      <c r="F45" s="13"/>
      <c r="G45" s="1"/>
      <c r="H45" s="1"/>
      <c r="I45" s="1"/>
    </row>
    <row r="46" spans="1:9" ht="331.5" x14ac:dyDescent="0.25">
      <c r="A46" s="13" t="s">
        <v>245</v>
      </c>
      <c r="B46" s="14">
        <v>10</v>
      </c>
      <c r="C46" s="7">
        <v>1</v>
      </c>
      <c r="D46" s="13" t="s">
        <v>191</v>
      </c>
      <c r="E46" s="13" t="s">
        <v>358</v>
      </c>
      <c r="F46" s="13" t="s">
        <v>136</v>
      </c>
      <c r="G46" s="1"/>
      <c r="H46" s="1"/>
      <c r="I46" s="1"/>
    </row>
    <row r="47" spans="1:9" ht="25.5" x14ac:dyDescent="0.25">
      <c r="A47" s="13"/>
      <c r="B47" s="14">
        <v>6</v>
      </c>
      <c r="C47" s="13" t="s">
        <v>250</v>
      </c>
      <c r="D47" s="13"/>
      <c r="E47" s="13"/>
      <c r="F47" s="13"/>
      <c r="G47" s="1"/>
      <c r="H47" s="1"/>
      <c r="I47" s="1"/>
    </row>
    <row r="48" spans="1:9" x14ac:dyDescent="0.25">
      <c r="A48" s="8"/>
      <c r="B48" s="23">
        <v>0</v>
      </c>
      <c r="C48" s="13" t="s">
        <v>84</v>
      </c>
      <c r="D48" s="13"/>
      <c r="E48" s="13"/>
      <c r="F48" s="13"/>
      <c r="G48" s="1"/>
      <c r="H48" s="1"/>
      <c r="I48" s="1"/>
    </row>
    <row r="49" spans="1:9" x14ac:dyDescent="0.25">
      <c r="A49" s="13" t="s">
        <v>124</v>
      </c>
      <c r="B49" s="14">
        <f>B4+B7+B10+B13+B16+B19+B22+B25+B28+B31+B34+B37+B40+B43+B46</f>
        <v>150</v>
      </c>
      <c r="C49" s="14"/>
      <c r="D49" s="14"/>
      <c r="E49" s="14"/>
      <c r="F49" s="14"/>
      <c r="G49" s="1"/>
      <c r="H49" s="1"/>
      <c r="I49" s="1"/>
    </row>
    <row r="50" spans="1:9" x14ac:dyDescent="0.25">
      <c r="A50" s="13" t="s">
        <v>132</v>
      </c>
      <c r="B50" s="14">
        <v>15</v>
      </c>
      <c r="C50" s="14"/>
      <c r="D50" s="14"/>
      <c r="E50" s="14"/>
      <c r="F50" s="14"/>
      <c r="G50" s="1"/>
      <c r="H50" s="1"/>
      <c r="I50" s="1"/>
    </row>
    <row r="51" spans="1:9" x14ac:dyDescent="0.25">
      <c r="A51" s="16"/>
      <c r="B51" s="16"/>
      <c r="C51" s="16"/>
      <c r="D51" s="16"/>
      <c r="E51" s="16"/>
      <c r="F51" s="16"/>
      <c r="G51" s="1"/>
      <c r="H51" s="1"/>
      <c r="I51" s="1"/>
    </row>
    <row r="52" spans="1:9" x14ac:dyDescent="0.25">
      <c r="A52" s="16"/>
      <c r="B52" s="16"/>
      <c r="C52" s="16"/>
      <c r="D52" s="16"/>
      <c r="E52" s="16"/>
      <c r="F52" s="16"/>
      <c r="G52" s="1"/>
      <c r="H52" s="1"/>
      <c r="I52" s="1"/>
    </row>
    <row r="53" spans="1:9" x14ac:dyDescent="0.25">
      <c r="A53" s="16"/>
      <c r="B53" s="16"/>
      <c r="C53" s="16"/>
      <c r="D53" s="16"/>
      <c r="E53" s="16"/>
      <c r="F53" s="16"/>
      <c r="G53" s="1"/>
      <c r="H53" s="1"/>
      <c r="I53" s="1"/>
    </row>
    <row r="54" spans="1:9" x14ac:dyDescent="0.25">
      <c r="A54" s="16"/>
      <c r="B54" s="16"/>
      <c r="C54" s="16"/>
      <c r="D54" s="16"/>
      <c r="E54" s="16"/>
      <c r="F54" s="16"/>
      <c r="G54" s="1"/>
      <c r="H54" s="1"/>
      <c r="I54" s="1"/>
    </row>
    <row r="55" spans="1:9" x14ac:dyDescent="0.25">
      <c r="A55" s="16"/>
      <c r="B55" s="16"/>
      <c r="C55" s="16"/>
      <c r="D55" s="16"/>
      <c r="E55" s="16"/>
      <c r="F55" s="16"/>
      <c r="G55" s="1"/>
      <c r="H55" s="1"/>
      <c r="I55" s="1"/>
    </row>
    <row r="56" spans="1:9" x14ac:dyDescent="0.25">
      <c r="A56" s="16"/>
      <c r="B56" s="16"/>
      <c r="C56" s="16"/>
      <c r="D56" s="16"/>
      <c r="E56" s="16"/>
      <c r="F56" s="16"/>
      <c r="G56" s="1"/>
      <c r="H56" s="1"/>
      <c r="I56" s="1"/>
    </row>
    <row r="57" spans="1:9" x14ac:dyDescent="0.25">
      <c r="A57" s="16"/>
      <c r="B57" s="16"/>
      <c r="C57" s="16"/>
      <c r="D57" s="16"/>
      <c r="E57" s="16"/>
      <c r="F57" s="16"/>
      <c r="G57" s="1"/>
      <c r="H57" s="1"/>
      <c r="I57" s="1"/>
    </row>
    <row r="58" spans="1:9" x14ac:dyDescent="0.25">
      <c r="A58" s="16"/>
      <c r="B58" s="16"/>
      <c r="C58" s="16"/>
      <c r="D58" s="16"/>
      <c r="E58" s="16"/>
      <c r="F58" s="16"/>
      <c r="G58" s="1"/>
      <c r="H58" s="1"/>
      <c r="I58" s="1"/>
    </row>
    <row r="59" spans="1:9" x14ac:dyDescent="0.25">
      <c r="A59" s="16"/>
      <c r="B59" s="16"/>
      <c r="C59" s="16"/>
      <c r="D59" s="16"/>
      <c r="E59" s="16"/>
      <c r="F59" s="16"/>
      <c r="G59" s="1"/>
      <c r="H59" s="1"/>
      <c r="I59" s="1"/>
    </row>
    <row r="60" spans="1:9" x14ac:dyDescent="0.25">
      <c r="A60" s="16"/>
      <c r="B60" s="16"/>
      <c r="C60" s="16"/>
      <c r="D60" s="16"/>
      <c r="E60" s="16"/>
      <c r="F60" s="16"/>
      <c r="G60" s="1"/>
      <c r="H60" s="1"/>
      <c r="I60" s="1"/>
    </row>
    <row r="61" spans="1:9" x14ac:dyDescent="0.25">
      <c r="A61" s="16"/>
      <c r="B61" s="16"/>
      <c r="C61" s="16"/>
      <c r="D61" s="16"/>
      <c r="E61" s="16"/>
      <c r="F61" s="16"/>
      <c r="G61" s="1"/>
      <c r="H61" s="1"/>
      <c r="I61" s="1"/>
    </row>
    <row r="62" spans="1:9" x14ac:dyDescent="0.25">
      <c r="A62" s="16"/>
      <c r="B62" s="16"/>
      <c r="C62" s="16"/>
      <c r="D62" s="16"/>
      <c r="E62" s="16"/>
      <c r="F62" s="16"/>
      <c r="G62" s="1"/>
      <c r="H62" s="1"/>
      <c r="I62" s="1"/>
    </row>
    <row r="63" spans="1:9" x14ac:dyDescent="0.25">
      <c r="A63" s="16"/>
      <c r="B63" s="16"/>
      <c r="C63" s="16"/>
      <c r="D63" s="16"/>
      <c r="E63" s="16"/>
      <c r="F63" s="16"/>
      <c r="G63" s="1"/>
      <c r="H63" s="1"/>
      <c r="I63" s="1"/>
    </row>
    <row r="64" spans="1:9" x14ac:dyDescent="0.25">
      <c r="A64" s="16"/>
      <c r="B64" s="16"/>
      <c r="C64" s="16"/>
      <c r="D64" s="16"/>
      <c r="E64" s="16"/>
      <c r="F64" s="16"/>
      <c r="G64" s="1"/>
      <c r="H64" s="1"/>
      <c r="I64" s="1"/>
    </row>
    <row r="65" spans="1:9" x14ac:dyDescent="0.25">
      <c r="A65" s="16"/>
      <c r="B65" s="16"/>
      <c r="C65" s="16"/>
      <c r="D65" s="16"/>
      <c r="E65" s="16"/>
      <c r="F65" s="16"/>
      <c r="G65" s="1"/>
      <c r="H65" s="1"/>
      <c r="I65" s="1"/>
    </row>
    <row r="66" spans="1:9" x14ac:dyDescent="0.25">
      <c r="A66" s="16"/>
      <c r="B66" s="16"/>
      <c r="C66" s="16"/>
      <c r="D66" s="16"/>
      <c r="E66" s="16"/>
      <c r="F66" s="16"/>
      <c r="G66" s="1"/>
      <c r="H66" s="1"/>
      <c r="I66" s="1"/>
    </row>
    <row r="67" spans="1:9" x14ac:dyDescent="0.25">
      <c r="A67" s="16"/>
      <c r="B67" s="16"/>
      <c r="C67" s="16"/>
      <c r="D67" s="16"/>
      <c r="E67" s="16"/>
      <c r="F67" s="16"/>
      <c r="G67" s="1"/>
      <c r="H67" s="1"/>
      <c r="I67" s="1"/>
    </row>
    <row r="68" spans="1:9" x14ac:dyDescent="0.25">
      <c r="A68" s="16"/>
      <c r="B68" s="16"/>
      <c r="C68" s="16"/>
      <c r="D68" s="16"/>
      <c r="E68" s="16"/>
      <c r="F68" s="16"/>
      <c r="G68" s="1"/>
      <c r="H68" s="1"/>
      <c r="I68" s="1"/>
    </row>
    <row r="69" spans="1:9" x14ac:dyDescent="0.25">
      <c r="A69" s="16"/>
      <c r="B69" s="16"/>
      <c r="C69" s="16"/>
      <c r="D69" s="16"/>
      <c r="E69" s="16"/>
      <c r="F69" s="16"/>
      <c r="G69" s="1"/>
      <c r="H69" s="1"/>
      <c r="I69" s="1"/>
    </row>
    <row r="70" spans="1:9" x14ac:dyDescent="0.25">
      <c r="A70" s="16"/>
      <c r="B70" s="16"/>
      <c r="C70" s="16"/>
      <c r="D70" s="16"/>
      <c r="E70" s="16"/>
      <c r="F70" s="16"/>
      <c r="G70" s="1"/>
      <c r="H70" s="1"/>
      <c r="I70" s="1"/>
    </row>
    <row r="71" spans="1:9" x14ac:dyDescent="0.25">
      <c r="A71" s="16"/>
      <c r="B71" s="16"/>
      <c r="C71" s="16"/>
      <c r="D71" s="16"/>
      <c r="E71" s="16"/>
      <c r="F71" s="16"/>
      <c r="G71" s="1"/>
      <c r="H71" s="1"/>
      <c r="I71" s="1"/>
    </row>
    <row r="72" spans="1:9" x14ac:dyDescent="0.25">
      <c r="A72" s="16"/>
      <c r="B72" s="16"/>
      <c r="C72" s="16"/>
      <c r="D72" s="16"/>
      <c r="E72" s="16"/>
      <c r="F72" s="16"/>
      <c r="G72" s="1"/>
      <c r="H72" s="1"/>
      <c r="I72" s="1"/>
    </row>
    <row r="73" spans="1:9" x14ac:dyDescent="0.25">
      <c r="A73" s="16"/>
      <c r="B73" s="16"/>
      <c r="C73" s="16"/>
      <c r="D73" s="16"/>
      <c r="E73" s="16"/>
      <c r="F73" s="16"/>
      <c r="G73" s="1"/>
      <c r="H73" s="1"/>
      <c r="I73" s="1"/>
    </row>
    <row r="74" spans="1:9" x14ac:dyDescent="0.25">
      <c r="A74" s="16"/>
      <c r="B74" s="16"/>
      <c r="C74" s="16"/>
      <c r="D74" s="16"/>
      <c r="E74" s="16"/>
      <c r="F74" s="16"/>
      <c r="G74" s="1"/>
      <c r="H74" s="1"/>
      <c r="I74" s="1"/>
    </row>
    <row r="75" spans="1:9" x14ac:dyDescent="0.25">
      <c r="A75" s="16"/>
      <c r="B75" s="16"/>
      <c r="C75" s="16"/>
      <c r="D75" s="16"/>
      <c r="E75" s="16"/>
      <c r="F75" s="16"/>
      <c r="G75" s="1"/>
      <c r="H75" s="1"/>
      <c r="I75" s="1"/>
    </row>
    <row r="76" spans="1:9" x14ac:dyDescent="0.25">
      <c r="A76" s="16"/>
      <c r="B76" s="16"/>
      <c r="C76" s="16"/>
      <c r="D76" s="16"/>
      <c r="E76" s="16"/>
      <c r="F76" s="16"/>
      <c r="G76" s="1"/>
      <c r="H76" s="1"/>
      <c r="I76" s="1"/>
    </row>
    <row r="77" spans="1:9" x14ac:dyDescent="0.25">
      <c r="A77" s="16"/>
      <c r="B77" s="16"/>
      <c r="C77" s="16"/>
      <c r="D77" s="16"/>
      <c r="E77" s="16"/>
      <c r="F77" s="16"/>
      <c r="G77" s="1"/>
      <c r="H77" s="1"/>
      <c r="I77" s="1"/>
    </row>
    <row r="78" spans="1:9" x14ac:dyDescent="0.25">
      <c r="A78" s="16"/>
      <c r="B78" s="16"/>
      <c r="C78" s="16"/>
      <c r="D78" s="16"/>
      <c r="E78" s="16"/>
      <c r="F78" s="16"/>
      <c r="G78" s="1"/>
      <c r="H78" s="1"/>
      <c r="I78" s="1"/>
    </row>
    <row r="79" spans="1:9" x14ac:dyDescent="0.25">
      <c r="A79" s="16"/>
      <c r="B79" s="16"/>
      <c r="C79" s="16"/>
      <c r="D79" s="16"/>
      <c r="E79" s="16"/>
      <c r="F79" s="16"/>
      <c r="G79" s="1"/>
      <c r="H79" s="1"/>
      <c r="I79" s="1"/>
    </row>
    <row r="80" spans="1:9" x14ac:dyDescent="0.25">
      <c r="A80" s="16"/>
      <c r="B80" s="16"/>
      <c r="C80" s="16"/>
      <c r="D80" s="16"/>
      <c r="E80" s="16"/>
      <c r="F80" s="16"/>
      <c r="G80" s="1"/>
      <c r="H80" s="1"/>
      <c r="I80" s="1"/>
    </row>
    <row r="81" spans="1:9" x14ac:dyDescent="0.25">
      <c r="A81" s="16"/>
      <c r="B81" s="16"/>
      <c r="C81" s="16"/>
      <c r="D81" s="16"/>
      <c r="E81" s="16"/>
      <c r="F81" s="16"/>
      <c r="G81" s="1"/>
      <c r="H81" s="1"/>
      <c r="I81" s="1"/>
    </row>
    <row r="82" spans="1:9" x14ac:dyDescent="0.25">
      <c r="A82" s="16"/>
      <c r="B82" s="16"/>
      <c r="C82" s="16"/>
      <c r="D82" s="16"/>
      <c r="E82" s="16"/>
      <c r="F82" s="16"/>
      <c r="G82" s="1"/>
      <c r="H82" s="1"/>
      <c r="I82" s="1"/>
    </row>
    <row r="83" spans="1:9" x14ac:dyDescent="0.25">
      <c r="A83" s="16"/>
      <c r="B83" s="16"/>
      <c r="C83" s="16"/>
      <c r="D83" s="16"/>
      <c r="E83" s="16"/>
      <c r="F83" s="16"/>
      <c r="G83" s="1"/>
      <c r="H83" s="1"/>
      <c r="I83" s="1"/>
    </row>
    <row r="84" spans="1:9" x14ac:dyDescent="0.25">
      <c r="A84" s="16"/>
      <c r="B84" s="16"/>
      <c r="C84" s="16"/>
      <c r="D84" s="16"/>
      <c r="E84" s="16"/>
      <c r="F84" s="16"/>
      <c r="G84" s="1"/>
      <c r="H84" s="1"/>
      <c r="I84" s="1"/>
    </row>
    <row r="85" spans="1:9" x14ac:dyDescent="0.25">
      <c r="A85" s="16"/>
      <c r="B85" s="16"/>
      <c r="C85" s="16"/>
      <c r="D85" s="16"/>
      <c r="E85" s="16"/>
      <c r="F85" s="16"/>
      <c r="G85" s="1"/>
      <c r="H85" s="1"/>
      <c r="I85" s="1"/>
    </row>
    <row r="86" spans="1:9" x14ac:dyDescent="0.25">
      <c r="A86" s="16"/>
      <c r="B86" s="16"/>
      <c r="C86" s="16"/>
      <c r="D86" s="16"/>
      <c r="E86" s="16"/>
      <c r="F86" s="16"/>
      <c r="G86" s="1"/>
      <c r="H86" s="1"/>
      <c r="I86" s="1"/>
    </row>
    <row r="87" spans="1:9" x14ac:dyDescent="0.25">
      <c r="A87" s="16"/>
      <c r="B87" s="16"/>
      <c r="C87" s="16"/>
      <c r="D87" s="16"/>
      <c r="E87" s="16"/>
      <c r="F87" s="16"/>
      <c r="G87" s="1"/>
      <c r="H87" s="1"/>
      <c r="I87" s="1"/>
    </row>
    <row r="88" spans="1:9" x14ac:dyDescent="0.25">
      <c r="A88" s="16"/>
      <c r="B88" s="16"/>
      <c r="C88" s="16"/>
      <c r="D88" s="16"/>
      <c r="E88" s="16"/>
      <c r="F88" s="16"/>
      <c r="G88" s="1"/>
      <c r="H88" s="1"/>
      <c r="I88" s="1"/>
    </row>
    <row r="89" spans="1:9" x14ac:dyDescent="0.25">
      <c r="A89" s="16"/>
      <c r="B89" s="16"/>
      <c r="C89" s="16"/>
      <c r="D89" s="16"/>
      <c r="E89" s="16"/>
      <c r="F89" s="16"/>
      <c r="G89" s="1"/>
      <c r="H89" s="1"/>
      <c r="I89" s="1"/>
    </row>
    <row r="90" spans="1:9" x14ac:dyDescent="0.25">
      <c r="A90" s="16"/>
      <c r="B90" s="16"/>
      <c r="C90" s="16"/>
      <c r="D90" s="16"/>
      <c r="E90" s="16"/>
      <c r="F90" s="16"/>
      <c r="G90" s="1"/>
      <c r="H90" s="1"/>
      <c r="I90" s="1"/>
    </row>
    <row r="91" spans="1:9" x14ac:dyDescent="0.25">
      <c r="A91" s="16"/>
      <c r="B91" s="16"/>
      <c r="C91" s="16"/>
      <c r="D91" s="16"/>
      <c r="E91" s="16"/>
      <c r="F91" s="16"/>
      <c r="G91" s="1"/>
      <c r="H91" s="1"/>
      <c r="I91" s="1"/>
    </row>
    <row r="92" spans="1:9" x14ac:dyDescent="0.25">
      <c r="A92" s="16"/>
      <c r="B92" s="16"/>
      <c r="C92" s="16"/>
      <c r="D92" s="16"/>
      <c r="E92" s="16"/>
      <c r="F92" s="16"/>
      <c r="G92" s="1"/>
      <c r="H92" s="1"/>
      <c r="I92" s="1"/>
    </row>
    <row r="93" spans="1:9" x14ac:dyDescent="0.25">
      <c r="A93" s="16"/>
      <c r="B93" s="16"/>
      <c r="C93" s="16"/>
      <c r="D93" s="16"/>
      <c r="E93" s="16"/>
      <c r="F93" s="16"/>
      <c r="G93" s="1"/>
      <c r="H93" s="1"/>
      <c r="I93" s="1"/>
    </row>
    <row r="94" spans="1:9" x14ac:dyDescent="0.25">
      <c r="A94" s="16"/>
      <c r="B94" s="16"/>
      <c r="C94" s="16"/>
      <c r="D94" s="16"/>
      <c r="E94" s="16"/>
      <c r="F94" s="16"/>
      <c r="G94" s="1"/>
      <c r="H94" s="1"/>
      <c r="I94" s="1"/>
    </row>
    <row r="95" spans="1:9" x14ac:dyDescent="0.25">
      <c r="A95" s="16"/>
      <c r="B95" s="16"/>
      <c r="C95" s="16"/>
      <c r="D95" s="16"/>
      <c r="E95" s="16"/>
      <c r="F95" s="16"/>
      <c r="G95" s="1"/>
      <c r="H95" s="1"/>
      <c r="I95" s="1"/>
    </row>
    <row r="96" spans="1:9" x14ac:dyDescent="0.25">
      <c r="A96" s="16"/>
      <c r="B96" s="16"/>
      <c r="C96" s="16"/>
      <c r="D96" s="16"/>
      <c r="E96" s="16"/>
      <c r="F96" s="16"/>
      <c r="G96" s="1"/>
      <c r="H96" s="1"/>
      <c r="I96" s="1"/>
    </row>
    <row r="97" spans="1:9" x14ac:dyDescent="0.25">
      <c r="A97" s="16"/>
      <c r="B97" s="16"/>
      <c r="C97" s="16"/>
      <c r="D97" s="16"/>
      <c r="E97" s="16"/>
      <c r="F97" s="16"/>
      <c r="G97" s="1"/>
      <c r="H97" s="1"/>
      <c r="I97" s="1"/>
    </row>
    <row r="98" spans="1:9" x14ac:dyDescent="0.25">
      <c r="A98" s="16"/>
      <c r="B98" s="16"/>
      <c r="C98" s="16"/>
      <c r="D98" s="16"/>
      <c r="E98" s="16"/>
      <c r="F98" s="16"/>
      <c r="G98" s="1"/>
      <c r="H98" s="1"/>
      <c r="I98" s="1"/>
    </row>
    <row r="99" spans="1:9" x14ac:dyDescent="0.25">
      <c r="A99" s="16"/>
      <c r="B99" s="16"/>
      <c r="C99" s="16"/>
      <c r="D99" s="16"/>
      <c r="E99" s="16"/>
      <c r="F99" s="16"/>
      <c r="G99" s="1"/>
      <c r="H99" s="1"/>
      <c r="I99" s="1"/>
    </row>
    <row r="100" spans="1:9" x14ac:dyDescent="0.25">
      <c r="A100" s="16"/>
      <c r="B100" s="16"/>
      <c r="C100" s="16"/>
      <c r="D100" s="16"/>
      <c r="E100" s="16"/>
      <c r="F100" s="16"/>
      <c r="G100" s="1"/>
      <c r="H100" s="1"/>
      <c r="I100" s="1"/>
    </row>
    <row r="101" spans="1:9" x14ac:dyDescent="0.25">
      <c r="A101" s="16"/>
      <c r="B101" s="16"/>
      <c r="C101" s="16"/>
      <c r="D101" s="16"/>
      <c r="E101" s="16"/>
      <c r="F101" s="16"/>
      <c r="G101" s="1"/>
      <c r="H101" s="1"/>
      <c r="I101" s="1"/>
    </row>
    <row r="102" spans="1:9" x14ac:dyDescent="0.25">
      <c r="A102" s="16"/>
      <c r="B102" s="16"/>
      <c r="C102" s="16"/>
      <c r="D102" s="16"/>
      <c r="E102" s="16"/>
      <c r="F102" s="16"/>
      <c r="G102" s="1"/>
      <c r="H102" s="1"/>
      <c r="I102" s="1"/>
    </row>
    <row r="103" spans="1:9" x14ac:dyDescent="0.25">
      <c r="A103" s="16"/>
      <c r="B103" s="16"/>
      <c r="C103" s="16"/>
      <c r="D103" s="16"/>
      <c r="E103" s="16"/>
      <c r="F103" s="16"/>
      <c r="G103" s="1"/>
      <c r="H103" s="1"/>
      <c r="I103" s="1"/>
    </row>
    <row r="104" spans="1:9" x14ac:dyDescent="0.25">
      <c r="A104" s="16"/>
      <c r="B104" s="16"/>
      <c r="C104" s="16"/>
      <c r="D104" s="16"/>
      <c r="E104" s="16"/>
      <c r="F104" s="16"/>
      <c r="G104" s="1"/>
      <c r="H104" s="1"/>
      <c r="I104" s="1"/>
    </row>
    <row r="105" spans="1:9" x14ac:dyDescent="0.25">
      <c r="A105" s="16"/>
      <c r="B105" s="16"/>
      <c r="C105" s="16"/>
      <c r="D105" s="16"/>
      <c r="E105" s="16"/>
      <c r="F105" s="16"/>
      <c r="G105" s="1"/>
      <c r="H105" s="1"/>
      <c r="I105" s="1"/>
    </row>
    <row r="106" spans="1:9" x14ac:dyDescent="0.25">
      <c r="A106" s="16"/>
      <c r="B106" s="16"/>
      <c r="C106" s="16"/>
      <c r="D106" s="16"/>
      <c r="E106" s="16"/>
      <c r="F106" s="16"/>
      <c r="G106" s="1"/>
      <c r="H106" s="1"/>
      <c r="I106" s="1"/>
    </row>
    <row r="107" spans="1:9" x14ac:dyDescent="0.25">
      <c r="A107" s="16"/>
      <c r="B107" s="16"/>
      <c r="C107" s="16"/>
      <c r="D107" s="16"/>
      <c r="E107" s="16"/>
      <c r="F107" s="16"/>
      <c r="G107" s="1"/>
      <c r="H107" s="1"/>
      <c r="I107" s="1"/>
    </row>
    <row r="108" spans="1:9" x14ac:dyDescent="0.25">
      <c r="A108" s="16"/>
      <c r="B108" s="16"/>
      <c r="C108" s="16"/>
      <c r="D108" s="16"/>
      <c r="E108" s="16"/>
      <c r="F108" s="16"/>
      <c r="G108" s="1"/>
      <c r="H108" s="1"/>
      <c r="I108" s="1"/>
    </row>
    <row r="109" spans="1:9" x14ac:dyDescent="0.25">
      <c r="A109" s="16"/>
      <c r="B109" s="16"/>
      <c r="C109" s="16"/>
      <c r="D109" s="16"/>
      <c r="E109" s="16"/>
      <c r="F109" s="16"/>
      <c r="G109" s="1"/>
      <c r="H109" s="1"/>
      <c r="I109" s="1"/>
    </row>
    <row r="110" spans="1:9" x14ac:dyDescent="0.25">
      <c r="A110" s="16"/>
      <c r="B110" s="16"/>
      <c r="C110" s="16"/>
      <c r="D110" s="16"/>
      <c r="E110" s="16"/>
      <c r="F110" s="16"/>
      <c r="G110" s="1"/>
      <c r="H110" s="1"/>
      <c r="I110" s="1"/>
    </row>
    <row r="111" spans="1:9" x14ac:dyDescent="0.25">
      <c r="A111" s="16"/>
      <c r="B111" s="16"/>
      <c r="C111" s="16"/>
      <c r="D111" s="16"/>
      <c r="E111" s="16"/>
      <c r="F111" s="16"/>
      <c r="G111" s="1"/>
      <c r="H111" s="1"/>
      <c r="I111" s="1"/>
    </row>
    <row r="112" spans="1:9" x14ac:dyDescent="0.25">
      <c r="A112" s="16"/>
      <c r="B112" s="16"/>
      <c r="C112" s="16"/>
      <c r="D112" s="16"/>
      <c r="E112" s="16"/>
      <c r="F112" s="16"/>
      <c r="G112" s="1"/>
      <c r="H112" s="1"/>
      <c r="I112" s="1"/>
    </row>
    <row r="113" spans="1:9" x14ac:dyDescent="0.25">
      <c r="A113" s="16"/>
      <c r="B113" s="16"/>
      <c r="C113" s="16"/>
      <c r="D113" s="16"/>
      <c r="E113" s="16"/>
      <c r="F113" s="16"/>
      <c r="G113" s="1"/>
      <c r="H113" s="1"/>
      <c r="I113" s="1"/>
    </row>
    <row r="114" spans="1:9" x14ac:dyDescent="0.25">
      <c r="A114" s="16"/>
      <c r="B114" s="16"/>
      <c r="C114" s="16"/>
      <c r="D114" s="16"/>
      <c r="E114" s="16"/>
      <c r="F114" s="16"/>
      <c r="G114" s="1"/>
      <c r="H114" s="1"/>
      <c r="I114" s="1"/>
    </row>
    <row r="115" spans="1:9" x14ac:dyDescent="0.25">
      <c r="A115" s="16"/>
      <c r="B115" s="16"/>
      <c r="C115" s="16"/>
      <c r="D115" s="16"/>
      <c r="E115" s="16"/>
      <c r="F115" s="16"/>
      <c r="G115" s="1"/>
      <c r="H115" s="1"/>
      <c r="I115" s="1"/>
    </row>
    <row r="116" spans="1:9" x14ac:dyDescent="0.25">
      <c r="A116" s="16"/>
      <c r="B116" s="16"/>
      <c r="C116" s="16"/>
      <c r="D116" s="16"/>
      <c r="E116" s="16"/>
      <c r="F116" s="16"/>
      <c r="G116" s="1"/>
      <c r="H116" s="1"/>
      <c r="I116" s="1"/>
    </row>
    <row r="117" spans="1:9" x14ac:dyDescent="0.25">
      <c r="A117" s="16"/>
      <c r="B117" s="16"/>
      <c r="C117" s="16"/>
      <c r="D117" s="16"/>
      <c r="E117" s="16"/>
      <c r="F117" s="16"/>
      <c r="G117" s="1"/>
      <c r="H117" s="1"/>
      <c r="I117" s="1"/>
    </row>
    <row r="118" spans="1:9" x14ac:dyDescent="0.25">
      <c r="A118" s="16"/>
      <c r="B118" s="16"/>
      <c r="C118" s="16"/>
      <c r="D118" s="16"/>
      <c r="E118" s="16"/>
      <c r="F118" s="16"/>
      <c r="G118" s="1"/>
      <c r="H118" s="1"/>
      <c r="I118" s="1"/>
    </row>
    <row r="119" spans="1:9" x14ac:dyDescent="0.25">
      <c r="A119" s="16"/>
      <c r="B119" s="16"/>
      <c r="C119" s="16"/>
      <c r="D119" s="16"/>
      <c r="E119" s="16"/>
      <c r="F119" s="16"/>
      <c r="G119" s="1"/>
      <c r="H119" s="1"/>
      <c r="I119" s="1"/>
    </row>
    <row r="120" spans="1:9" x14ac:dyDescent="0.25">
      <c r="A120" s="16"/>
      <c r="B120" s="16"/>
      <c r="C120" s="16"/>
      <c r="D120" s="16"/>
      <c r="E120" s="16"/>
      <c r="F120" s="16"/>
      <c r="G120" s="1"/>
      <c r="H120" s="1"/>
      <c r="I120" s="1"/>
    </row>
    <row r="121" spans="1:9" x14ac:dyDescent="0.25">
      <c r="A121" s="16"/>
      <c r="B121" s="16"/>
      <c r="C121" s="16"/>
      <c r="D121" s="16"/>
      <c r="E121" s="16"/>
      <c r="F121" s="16"/>
      <c r="G121" s="1"/>
      <c r="H121" s="1"/>
      <c r="I121" s="1"/>
    </row>
    <row r="122" spans="1:9" x14ac:dyDescent="0.25">
      <c r="A122" s="16"/>
      <c r="B122" s="16"/>
      <c r="C122" s="16"/>
      <c r="D122" s="16"/>
      <c r="E122" s="16"/>
      <c r="F122" s="16"/>
      <c r="G122" s="1"/>
      <c r="H122" s="1"/>
      <c r="I122" s="1"/>
    </row>
    <row r="123" spans="1:9" x14ac:dyDescent="0.25">
      <c r="A123" s="16"/>
      <c r="B123" s="16"/>
      <c r="C123" s="16"/>
      <c r="D123" s="16"/>
      <c r="E123" s="16"/>
      <c r="F123" s="16"/>
      <c r="G123" s="1"/>
      <c r="H123" s="1"/>
      <c r="I123" s="1"/>
    </row>
    <row r="124" spans="1:9" x14ac:dyDescent="0.25">
      <c r="A124" s="16"/>
      <c r="B124" s="16"/>
      <c r="C124" s="16"/>
      <c r="D124" s="16"/>
      <c r="E124" s="16"/>
      <c r="F124" s="16"/>
      <c r="G124" s="1"/>
      <c r="H124" s="1"/>
      <c r="I124" s="1"/>
    </row>
    <row r="125" spans="1:9" x14ac:dyDescent="0.25">
      <c r="A125" s="16"/>
      <c r="B125" s="16"/>
      <c r="C125" s="16"/>
      <c r="D125" s="16"/>
      <c r="E125" s="16"/>
      <c r="F125" s="16"/>
      <c r="G125" s="1"/>
      <c r="H125" s="1"/>
      <c r="I125" s="1"/>
    </row>
    <row r="126" spans="1:9" x14ac:dyDescent="0.25">
      <c r="A126" s="16"/>
      <c r="B126" s="16"/>
      <c r="C126" s="16"/>
      <c r="D126" s="16"/>
      <c r="E126" s="16"/>
      <c r="F126" s="16"/>
      <c r="G126" s="1"/>
      <c r="H126" s="1"/>
      <c r="I126" s="1"/>
    </row>
    <row r="127" spans="1:9" x14ac:dyDescent="0.25">
      <c r="A127" s="16"/>
      <c r="B127" s="16"/>
      <c r="C127" s="16"/>
      <c r="D127" s="16"/>
      <c r="E127" s="16"/>
      <c r="F127" s="16"/>
      <c r="G127" s="1"/>
      <c r="H127" s="1"/>
      <c r="I127" s="1"/>
    </row>
    <row r="128" spans="1:9" x14ac:dyDescent="0.25">
      <c r="A128" s="16"/>
      <c r="B128" s="16"/>
      <c r="C128" s="16"/>
      <c r="D128" s="16"/>
      <c r="E128" s="16"/>
      <c r="F128" s="16"/>
      <c r="G128" s="1"/>
      <c r="H128" s="1"/>
      <c r="I128" s="1"/>
    </row>
    <row r="129" spans="1:9" x14ac:dyDescent="0.25">
      <c r="A129" s="16"/>
      <c r="B129" s="16"/>
      <c r="C129" s="16"/>
      <c r="D129" s="16"/>
      <c r="E129" s="16"/>
      <c r="F129" s="16"/>
      <c r="G129" s="1"/>
      <c r="H129" s="1"/>
      <c r="I129" s="1"/>
    </row>
    <row r="130" spans="1:9" x14ac:dyDescent="0.25">
      <c r="A130" s="16"/>
      <c r="B130" s="16"/>
      <c r="C130" s="16"/>
      <c r="D130" s="16"/>
      <c r="E130" s="16"/>
      <c r="F130" s="16"/>
      <c r="G130" s="1"/>
      <c r="H130" s="1"/>
      <c r="I130" s="1"/>
    </row>
    <row r="131" spans="1:9" x14ac:dyDescent="0.25">
      <c r="A131" s="16"/>
      <c r="B131" s="16"/>
      <c r="C131" s="16"/>
      <c r="D131" s="16"/>
      <c r="E131" s="16"/>
      <c r="F131" s="16"/>
      <c r="G131" s="1"/>
      <c r="H131" s="1"/>
      <c r="I131" s="1"/>
    </row>
    <row r="132" spans="1:9" x14ac:dyDescent="0.25">
      <c r="A132" s="16"/>
      <c r="B132" s="16"/>
      <c r="C132" s="16"/>
      <c r="D132" s="16"/>
      <c r="E132" s="16"/>
      <c r="F132" s="16"/>
      <c r="G132" s="1"/>
      <c r="H132" s="1"/>
      <c r="I132" s="1"/>
    </row>
    <row r="133" spans="1:9" x14ac:dyDescent="0.25">
      <c r="A133" s="16"/>
      <c r="B133" s="16"/>
      <c r="C133" s="16"/>
      <c r="D133" s="16"/>
      <c r="E133" s="16"/>
      <c r="F133" s="16"/>
      <c r="G133" s="1"/>
      <c r="H133" s="1"/>
      <c r="I133" s="1"/>
    </row>
    <row r="134" spans="1:9" x14ac:dyDescent="0.25">
      <c r="A134" s="16"/>
      <c r="B134" s="16"/>
      <c r="C134" s="16"/>
      <c r="D134" s="16"/>
      <c r="E134" s="16"/>
      <c r="F134" s="16"/>
      <c r="G134" s="1"/>
      <c r="H134" s="1"/>
      <c r="I134" s="1"/>
    </row>
    <row r="135" spans="1:9" x14ac:dyDescent="0.25">
      <c r="A135" s="16"/>
      <c r="B135" s="16"/>
      <c r="C135" s="16"/>
      <c r="D135" s="16"/>
      <c r="E135" s="16"/>
      <c r="F135" s="16"/>
      <c r="G135" s="1"/>
      <c r="H135" s="1"/>
      <c r="I135" s="1"/>
    </row>
    <row r="136" spans="1:9" x14ac:dyDescent="0.25">
      <c r="A136" s="16"/>
      <c r="B136" s="16"/>
      <c r="C136" s="16"/>
      <c r="D136" s="16"/>
      <c r="E136" s="16"/>
      <c r="F136" s="16"/>
      <c r="G136" s="1"/>
      <c r="H136" s="1"/>
      <c r="I136" s="1"/>
    </row>
    <row r="137" spans="1:9" x14ac:dyDescent="0.25">
      <c r="A137" s="16"/>
      <c r="B137" s="16"/>
      <c r="C137" s="16"/>
      <c r="D137" s="16"/>
      <c r="E137" s="16"/>
      <c r="F137" s="16"/>
      <c r="G137" s="1"/>
      <c r="H137" s="1"/>
      <c r="I137" s="1"/>
    </row>
    <row r="138" spans="1:9" x14ac:dyDescent="0.25">
      <c r="A138" s="16"/>
      <c r="B138" s="16"/>
      <c r="C138" s="16"/>
      <c r="D138" s="16"/>
      <c r="E138" s="16"/>
      <c r="F138" s="16"/>
      <c r="G138" s="1"/>
      <c r="H138" s="1"/>
      <c r="I138" s="1"/>
    </row>
    <row r="139" spans="1:9" x14ac:dyDescent="0.25">
      <c r="A139" s="16"/>
      <c r="B139" s="16"/>
      <c r="C139" s="16"/>
      <c r="D139" s="16"/>
      <c r="E139" s="16"/>
      <c r="F139" s="16"/>
      <c r="G139" s="1"/>
      <c r="H139" s="1"/>
      <c r="I139" s="1"/>
    </row>
    <row r="140" spans="1:9" x14ac:dyDescent="0.25">
      <c r="A140" s="16"/>
      <c r="B140" s="16"/>
      <c r="C140" s="16"/>
      <c r="D140" s="16"/>
      <c r="E140" s="16"/>
      <c r="F140" s="16"/>
      <c r="G140" s="1"/>
      <c r="H140" s="1"/>
      <c r="I140" s="1"/>
    </row>
    <row r="141" spans="1:9" x14ac:dyDescent="0.25">
      <c r="A141" s="16"/>
      <c r="B141" s="16"/>
      <c r="C141" s="16"/>
      <c r="D141" s="16"/>
      <c r="E141" s="16"/>
      <c r="F141" s="16"/>
      <c r="G141" s="1"/>
      <c r="H141" s="1"/>
      <c r="I141" s="1"/>
    </row>
    <row r="142" spans="1:9" x14ac:dyDescent="0.25">
      <c r="A142" s="16"/>
      <c r="B142" s="16"/>
      <c r="C142" s="16"/>
      <c r="D142" s="16"/>
      <c r="E142" s="16"/>
      <c r="F142" s="16"/>
      <c r="G142" s="1"/>
      <c r="H142" s="1"/>
      <c r="I142" s="1"/>
    </row>
    <row r="143" spans="1:9" x14ac:dyDescent="0.25">
      <c r="A143" s="16"/>
      <c r="B143" s="16"/>
      <c r="C143" s="16"/>
      <c r="D143" s="16"/>
      <c r="E143" s="16"/>
      <c r="F143" s="16"/>
      <c r="G143" s="1"/>
      <c r="H143" s="1"/>
      <c r="I143" s="1"/>
    </row>
    <row r="144" spans="1:9" x14ac:dyDescent="0.25">
      <c r="A144" s="16"/>
      <c r="B144" s="16"/>
      <c r="C144" s="16"/>
      <c r="D144" s="16"/>
      <c r="E144" s="16"/>
      <c r="F144" s="16"/>
      <c r="G144" s="1"/>
      <c r="H144" s="1"/>
      <c r="I144" s="1"/>
    </row>
    <row r="145" spans="1:9" x14ac:dyDescent="0.25">
      <c r="A145" s="16"/>
      <c r="B145" s="16"/>
      <c r="C145" s="16"/>
      <c r="D145" s="16"/>
      <c r="E145" s="16"/>
      <c r="F145" s="16"/>
      <c r="G145" s="1"/>
      <c r="H145" s="1"/>
      <c r="I145" s="1"/>
    </row>
  </sheetData>
  <mergeCells count="2">
    <mergeCell ref="A2:F2"/>
    <mergeCell ref="B1:F1"/>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45"/>
  <sheetViews>
    <sheetView workbookViewId="0">
      <pane xSplit="5" ySplit="3" topLeftCell="F13" activePane="bottomRight" state="frozen"/>
      <selection pane="topRight" activeCell="M1" sqref="M1"/>
      <selection pane="bottomLeft" activeCell="A3" sqref="A3"/>
      <selection pane="bottomRight" activeCell="A2" sqref="A2:F2"/>
    </sheetView>
  </sheetViews>
  <sheetFormatPr defaultRowHeight="15" x14ac:dyDescent="0.25"/>
  <cols>
    <col min="1" max="1" width="35.7109375" style="27" customWidth="1"/>
    <col min="2" max="6" width="9.7109375" style="27" customWidth="1"/>
    <col min="7" max="8" width="8.7109375" customWidth="1"/>
  </cols>
  <sheetData>
    <row r="1" spans="1:9" ht="114.75" customHeight="1" x14ac:dyDescent="0.25">
      <c r="A1" s="30"/>
      <c r="B1" s="63" t="s">
        <v>402</v>
      </c>
      <c r="C1" s="63"/>
      <c r="D1" s="63"/>
      <c r="E1" s="63"/>
      <c r="F1" s="63"/>
    </row>
    <row r="2" spans="1:9" ht="78" customHeight="1" x14ac:dyDescent="0.25">
      <c r="A2" s="64" t="s">
        <v>441</v>
      </c>
      <c r="B2" s="64"/>
      <c r="C2" s="64"/>
      <c r="D2" s="64"/>
      <c r="E2" s="64"/>
      <c r="F2" s="64"/>
    </row>
    <row r="3" spans="1:9" ht="155.25" customHeight="1" x14ac:dyDescent="0.25">
      <c r="A3" s="19" t="s">
        <v>143</v>
      </c>
      <c r="B3" s="17" t="s">
        <v>144</v>
      </c>
      <c r="C3" s="18" t="s">
        <v>3</v>
      </c>
      <c r="D3" s="18" t="s">
        <v>2</v>
      </c>
      <c r="E3" s="18" t="s">
        <v>1</v>
      </c>
      <c r="F3" s="18" t="s">
        <v>260</v>
      </c>
      <c r="G3" s="20"/>
      <c r="H3" s="20"/>
      <c r="I3" s="1"/>
    </row>
    <row r="4" spans="1:9" ht="42.75" customHeight="1" x14ac:dyDescent="0.25">
      <c r="A4" s="13" t="s">
        <v>181</v>
      </c>
      <c r="B4" s="13">
        <v>30</v>
      </c>
      <c r="C4" s="7" t="s">
        <v>93</v>
      </c>
      <c r="D4" s="13" t="s">
        <v>62</v>
      </c>
      <c r="E4" s="13" t="s">
        <v>262</v>
      </c>
      <c r="F4" s="13" t="s">
        <v>261</v>
      </c>
      <c r="G4" s="20"/>
      <c r="H4" s="20"/>
      <c r="I4" s="1"/>
    </row>
    <row r="5" spans="1:9" ht="25.5" customHeight="1" x14ac:dyDescent="0.25">
      <c r="A5" s="13"/>
      <c r="B5" s="13">
        <v>18</v>
      </c>
      <c r="C5" s="7" t="s">
        <v>206</v>
      </c>
      <c r="D5" s="13"/>
      <c r="E5" s="13"/>
      <c r="F5" s="13"/>
      <c r="G5" s="20"/>
      <c r="H5" s="20"/>
      <c r="I5" s="1"/>
    </row>
    <row r="6" spans="1:9" ht="19.5" customHeight="1" x14ac:dyDescent="0.25">
      <c r="A6" s="13"/>
      <c r="B6" s="13">
        <v>0</v>
      </c>
      <c r="C6" s="7" t="s">
        <v>199</v>
      </c>
      <c r="D6" s="13"/>
      <c r="E6" s="13"/>
      <c r="F6" s="13"/>
      <c r="G6" s="20"/>
      <c r="H6" s="20"/>
      <c r="I6" s="1"/>
    </row>
    <row r="7" spans="1:9" ht="38.25" x14ac:dyDescent="0.25">
      <c r="A7" s="8" t="s">
        <v>311</v>
      </c>
      <c r="B7" s="13">
        <v>22</v>
      </c>
      <c r="C7" s="7" t="s">
        <v>93</v>
      </c>
      <c r="D7" s="13" t="s">
        <v>62</v>
      </c>
      <c r="E7" s="13" t="s">
        <v>263</v>
      </c>
      <c r="F7" s="13" t="s">
        <v>261</v>
      </c>
      <c r="G7" s="1"/>
      <c r="H7" s="1"/>
      <c r="I7" s="1"/>
    </row>
    <row r="8" spans="1:9" ht="25.5" x14ac:dyDescent="0.25">
      <c r="A8" s="13"/>
      <c r="B8" s="13">
        <v>14</v>
      </c>
      <c r="C8" s="7" t="s">
        <v>206</v>
      </c>
      <c r="D8" s="13"/>
      <c r="E8" s="13"/>
      <c r="F8" s="13"/>
      <c r="G8" s="1"/>
      <c r="H8" s="1"/>
      <c r="I8" s="1"/>
    </row>
    <row r="9" spans="1:9" x14ac:dyDescent="0.25">
      <c r="A9" s="13"/>
      <c r="B9" s="13">
        <v>0</v>
      </c>
      <c r="C9" s="7" t="s">
        <v>199</v>
      </c>
      <c r="D9" s="13"/>
      <c r="E9" s="13"/>
      <c r="F9" s="13"/>
      <c r="G9" s="1"/>
      <c r="H9" s="1"/>
      <c r="I9" s="1"/>
    </row>
    <row r="10" spans="1:9" ht="40.5" customHeight="1" x14ac:dyDescent="0.25">
      <c r="A10" s="13" t="s">
        <v>310</v>
      </c>
      <c r="B10" s="13">
        <v>12</v>
      </c>
      <c r="C10" s="7" t="s">
        <v>93</v>
      </c>
      <c r="D10" s="13" t="s">
        <v>8</v>
      </c>
      <c r="E10" s="13" t="s">
        <v>264</v>
      </c>
      <c r="F10" s="13" t="s">
        <v>266</v>
      </c>
      <c r="G10" s="1"/>
      <c r="H10" s="1"/>
      <c r="I10" s="1"/>
    </row>
    <row r="11" spans="1:9" ht="25.5" x14ac:dyDescent="0.25">
      <c r="A11" s="13"/>
      <c r="B11" s="13">
        <v>8</v>
      </c>
      <c r="C11" s="7" t="s">
        <v>206</v>
      </c>
      <c r="D11" s="13"/>
      <c r="E11" s="13"/>
      <c r="F11" s="13"/>
      <c r="G11" s="1"/>
      <c r="H11" s="1"/>
      <c r="I11" s="1"/>
    </row>
    <row r="12" spans="1:9" x14ac:dyDescent="0.25">
      <c r="A12" s="13"/>
      <c r="B12" s="13">
        <v>0</v>
      </c>
      <c r="C12" s="7" t="s">
        <v>199</v>
      </c>
      <c r="D12" s="13"/>
      <c r="E12" s="13"/>
      <c r="F12" s="13"/>
      <c r="G12" s="1"/>
      <c r="H12" s="1"/>
      <c r="I12" s="1"/>
    </row>
    <row r="13" spans="1:9" ht="350.1" customHeight="1" x14ac:dyDescent="0.25">
      <c r="A13" s="13" t="s">
        <v>272</v>
      </c>
      <c r="B13" s="13">
        <v>4</v>
      </c>
      <c r="C13" s="13">
        <v>0</v>
      </c>
      <c r="D13" s="13" t="s">
        <v>211</v>
      </c>
      <c r="E13" s="13"/>
      <c r="F13" s="13" t="s">
        <v>273</v>
      </c>
      <c r="G13" s="1"/>
      <c r="H13" s="1"/>
      <c r="I13" s="1"/>
    </row>
    <row r="14" spans="1:9" x14ac:dyDescent="0.25">
      <c r="A14" s="13"/>
      <c r="B14" s="13">
        <v>0</v>
      </c>
      <c r="C14" s="13" t="s">
        <v>212</v>
      </c>
      <c r="D14" s="13"/>
      <c r="E14" s="13"/>
      <c r="F14" s="13"/>
      <c r="G14" s="1"/>
      <c r="H14" s="1"/>
      <c r="I14" s="1"/>
    </row>
    <row r="15" spans="1:9" x14ac:dyDescent="0.25">
      <c r="A15" s="13"/>
      <c r="B15" s="13"/>
      <c r="C15" s="13"/>
      <c r="D15" s="13"/>
      <c r="E15" s="13"/>
      <c r="F15" s="13"/>
      <c r="G15" s="1"/>
      <c r="H15" s="1"/>
      <c r="I15" s="1"/>
    </row>
    <row r="16" spans="1:9" ht="89.25" x14ac:dyDescent="0.25">
      <c r="A16" s="13" t="s">
        <v>246</v>
      </c>
      <c r="B16" s="23">
        <v>3</v>
      </c>
      <c r="C16" s="13">
        <v>1</v>
      </c>
      <c r="D16" s="13" t="s">
        <v>256</v>
      </c>
      <c r="E16" s="13" t="s">
        <v>247</v>
      </c>
      <c r="F16" s="13" t="s">
        <v>128</v>
      </c>
      <c r="G16" s="1"/>
      <c r="H16" s="1"/>
      <c r="I16" s="1"/>
    </row>
    <row r="17" spans="1:9" ht="25.5" x14ac:dyDescent="0.25">
      <c r="A17" s="13"/>
      <c r="B17" s="23">
        <v>0</v>
      </c>
      <c r="C17" s="13">
        <v>0</v>
      </c>
      <c r="D17" s="13" t="s">
        <v>257</v>
      </c>
      <c r="E17" s="13"/>
      <c r="F17" s="13"/>
      <c r="G17" s="1"/>
      <c r="H17" s="1"/>
      <c r="I17" s="1"/>
    </row>
    <row r="18" spans="1:9" x14ac:dyDescent="0.25">
      <c r="A18" s="13"/>
      <c r="B18" s="23"/>
      <c r="C18" s="13"/>
      <c r="D18" s="13"/>
      <c r="E18" s="13"/>
      <c r="F18" s="13"/>
      <c r="G18" s="1"/>
      <c r="H18" s="1"/>
      <c r="I18" s="1"/>
    </row>
    <row r="19" spans="1:9" ht="102" x14ac:dyDescent="0.25">
      <c r="A19" s="13" t="s">
        <v>249</v>
      </c>
      <c r="B19" s="23">
        <v>8</v>
      </c>
      <c r="C19" s="13">
        <v>1</v>
      </c>
      <c r="D19" s="13" t="s">
        <v>256</v>
      </c>
      <c r="E19" s="13"/>
      <c r="F19" s="13" t="s">
        <v>251</v>
      </c>
      <c r="G19" s="1"/>
      <c r="H19" s="1"/>
      <c r="I19" s="1"/>
    </row>
    <row r="20" spans="1:9" ht="25.5" x14ac:dyDescent="0.25">
      <c r="A20" s="13"/>
      <c r="B20" s="23">
        <v>0</v>
      </c>
      <c r="C20" s="13">
        <v>0</v>
      </c>
      <c r="D20" s="13" t="s">
        <v>257</v>
      </c>
      <c r="E20" s="13"/>
      <c r="F20" s="13"/>
      <c r="G20" s="1"/>
      <c r="H20" s="1"/>
      <c r="I20" s="1"/>
    </row>
    <row r="21" spans="1:9" x14ac:dyDescent="0.25">
      <c r="A21" s="13"/>
      <c r="B21" s="23"/>
      <c r="C21" s="13"/>
      <c r="D21" s="13"/>
      <c r="E21" s="13"/>
      <c r="F21" s="13"/>
      <c r="G21" s="1"/>
      <c r="H21" s="1"/>
      <c r="I21" s="1"/>
    </row>
    <row r="22" spans="1:9" ht="191.25" x14ac:dyDescent="0.25">
      <c r="A22" s="8" t="s">
        <v>243</v>
      </c>
      <c r="B22" s="23">
        <v>11</v>
      </c>
      <c r="C22" s="7" t="s">
        <v>95</v>
      </c>
      <c r="D22" s="13" t="s">
        <v>8</v>
      </c>
      <c r="E22" s="13" t="s">
        <v>123</v>
      </c>
      <c r="F22" s="13" t="s">
        <v>127</v>
      </c>
      <c r="G22" s="1"/>
      <c r="H22" s="1"/>
      <c r="I22" s="1"/>
    </row>
    <row r="23" spans="1:9" ht="25.5" x14ac:dyDescent="0.25">
      <c r="A23" s="13"/>
      <c r="B23" s="23">
        <v>7</v>
      </c>
      <c r="C23" s="13" t="s">
        <v>115</v>
      </c>
      <c r="D23" s="13"/>
      <c r="E23" s="13"/>
      <c r="F23" s="13"/>
      <c r="G23" s="1"/>
      <c r="H23" s="1"/>
      <c r="I23" s="1"/>
    </row>
    <row r="24" spans="1:9" x14ac:dyDescent="0.25">
      <c r="A24" s="13"/>
      <c r="B24" s="23">
        <v>0</v>
      </c>
      <c r="C24" s="13" t="s">
        <v>116</v>
      </c>
      <c r="D24" s="13"/>
      <c r="E24" s="13"/>
      <c r="F24" s="13"/>
      <c r="G24" s="1"/>
      <c r="H24" s="1"/>
      <c r="I24" s="1"/>
    </row>
    <row r="25" spans="1:9" ht="38.25" x14ac:dyDescent="0.25">
      <c r="A25" s="8" t="s">
        <v>248</v>
      </c>
      <c r="B25" s="8">
        <v>8</v>
      </c>
      <c r="C25" s="11" t="s">
        <v>93</v>
      </c>
      <c r="D25" s="8" t="s">
        <v>8</v>
      </c>
      <c r="E25" s="8" t="s">
        <v>264</v>
      </c>
      <c r="F25" s="8" t="s">
        <v>266</v>
      </c>
      <c r="G25" s="1"/>
      <c r="H25" s="1"/>
      <c r="I25" s="1"/>
    </row>
    <row r="26" spans="1:9" ht="25.5" x14ac:dyDescent="0.25">
      <c r="A26" s="8"/>
      <c r="B26" s="8">
        <v>5</v>
      </c>
      <c r="C26" s="12" t="s">
        <v>206</v>
      </c>
      <c r="D26" s="13"/>
      <c r="E26" s="38"/>
      <c r="F26" s="13"/>
      <c r="G26" s="1"/>
      <c r="H26" s="1"/>
      <c r="I26" s="1"/>
    </row>
    <row r="27" spans="1:9" x14ac:dyDescent="0.25">
      <c r="A27" s="8"/>
      <c r="B27" s="8">
        <v>0</v>
      </c>
      <c r="C27" s="12" t="s">
        <v>199</v>
      </c>
      <c r="D27" s="13"/>
      <c r="E27" s="38"/>
      <c r="F27" s="13"/>
      <c r="G27" s="1"/>
      <c r="H27" s="1"/>
      <c r="I27" s="1"/>
    </row>
    <row r="28" spans="1:9" ht="76.5" x14ac:dyDescent="0.25">
      <c r="A28" s="13" t="s">
        <v>18</v>
      </c>
      <c r="B28" s="23">
        <v>8</v>
      </c>
      <c r="C28" s="59">
        <v>1</v>
      </c>
      <c r="D28" s="13" t="s">
        <v>256</v>
      </c>
      <c r="E28" s="13" t="s">
        <v>340</v>
      </c>
      <c r="F28" s="13" t="s">
        <v>339</v>
      </c>
      <c r="G28" s="1"/>
      <c r="H28" s="1"/>
      <c r="I28" s="1"/>
    </row>
    <row r="29" spans="1:9" ht="25.5" x14ac:dyDescent="0.25">
      <c r="A29" s="13"/>
      <c r="B29" s="23">
        <v>0</v>
      </c>
      <c r="C29" s="60">
        <v>0</v>
      </c>
      <c r="D29" s="13" t="s">
        <v>257</v>
      </c>
      <c r="E29" s="13"/>
      <c r="F29" s="13"/>
      <c r="G29" s="1"/>
      <c r="H29" s="1"/>
      <c r="I29" s="1"/>
    </row>
    <row r="30" spans="1:9" x14ac:dyDescent="0.25">
      <c r="A30" s="13"/>
      <c r="B30" s="23"/>
      <c r="C30" s="12"/>
      <c r="D30" s="13"/>
      <c r="E30" s="13"/>
      <c r="F30" s="13"/>
      <c r="G30" s="1"/>
      <c r="H30" s="1"/>
      <c r="I30" s="1"/>
    </row>
    <row r="31" spans="1:9" ht="51" x14ac:dyDescent="0.25">
      <c r="A31" s="8" t="s">
        <v>314</v>
      </c>
      <c r="B31" s="23">
        <v>11</v>
      </c>
      <c r="C31" s="7">
        <v>1</v>
      </c>
      <c r="D31" s="13" t="s">
        <v>8</v>
      </c>
      <c r="E31" s="8" t="s">
        <v>264</v>
      </c>
      <c r="F31" s="8" t="s">
        <v>266</v>
      </c>
      <c r="G31" s="1"/>
      <c r="H31" s="1"/>
      <c r="I31" s="1"/>
    </row>
    <row r="32" spans="1:9" ht="25.5" x14ac:dyDescent="0.25">
      <c r="A32" s="8"/>
      <c r="B32" s="23">
        <v>7</v>
      </c>
      <c r="C32" s="13" t="s">
        <v>93</v>
      </c>
      <c r="D32" s="13"/>
      <c r="E32" s="13"/>
      <c r="F32" s="8"/>
      <c r="G32" s="1"/>
      <c r="H32" s="1"/>
      <c r="I32" s="1"/>
    </row>
    <row r="33" spans="1:9" x14ac:dyDescent="0.25">
      <c r="A33" s="8"/>
      <c r="B33" s="23">
        <v>0</v>
      </c>
      <c r="C33" s="13" t="s">
        <v>81</v>
      </c>
      <c r="D33" s="13"/>
      <c r="E33" s="13"/>
      <c r="F33" s="8"/>
      <c r="G33" s="1"/>
      <c r="H33" s="1"/>
      <c r="I33" s="1"/>
    </row>
    <row r="34" spans="1:9" ht="63.75" x14ac:dyDescent="0.25">
      <c r="A34" s="5" t="s">
        <v>297</v>
      </c>
      <c r="B34" s="51">
        <v>11</v>
      </c>
      <c r="C34" s="52" t="s">
        <v>93</v>
      </c>
      <c r="D34" s="5" t="s">
        <v>8</v>
      </c>
      <c r="E34" s="5" t="s">
        <v>264</v>
      </c>
      <c r="F34" s="5" t="s">
        <v>266</v>
      </c>
      <c r="G34" s="1"/>
      <c r="H34" s="1"/>
      <c r="I34" s="1"/>
    </row>
    <row r="35" spans="1:9" ht="25.5" x14ac:dyDescent="0.25">
      <c r="A35" s="13"/>
      <c r="B35" s="14">
        <v>7</v>
      </c>
      <c r="C35" s="12" t="s">
        <v>206</v>
      </c>
      <c r="D35" s="13"/>
      <c r="E35" s="13"/>
      <c r="F35" s="13"/>
      <c r="G35" s="1"/>
      <c r="H35" s="1"/>
      <c r="I35" s="1"/>
    </row>
    <row r="36" spans="1:9" x14ac:dyDescent="0.25">
      <c r="A36" s="13"/>
      <c r="B36" s="14">
        <v>0</v>
      </c>
      <c r="C36" s="12" t="s">
        <v>199</v>
      </c>
      <c r="D36" s="13"/>
      <c r="E36" s="13"/>
      <c r="F36" s="13"/>
      <c r="G36" s="1"/>
      <c r="H36" s="1"/>
      <c r="I36" s="1"/>
    </row>
    <row r="37" spans="1:9" ht="306" x14ac:dyDescent="0.25">
      <c r="A37" s="13" t="s">
        <v>321</v>
      </c>
      <c r="B37" s="23">
        <v>11</v>
      </c>
      <c r="C37" s="7" t="s">
        <v>363</v>
      </c>
      <c r="D37" s="13" t="s">
        <v>174</v>
      </c>
      <c r="E37" s="13" t="s">
        <v>357</v>
      </c>
      <c r="F37" s="13" t="s">
        <v>333</v>
      </c>
      <c r="G37" s="1"/>
      <c r="H37" s="1"/>
      <c r="I37" s="1"/>
    </row>
    <row r="38" spans="1:9" ht="25.5" x14ac:dyDescent="0.25">
      <c r="A38" s="13"/>
      <c r="B38" s="23">
        <v>0</v>
      </c>
      <c r="C38" s="7" t="s">
        <v>362</v>
      </c>
      <c r="D38" s="13"/>
      <c r="E38" s="13"/>
      <c r="F38" s="13"/>
      <c r="G38" s="1"/>
      <c r="H38" s="1"/>
      <c r="I38" s="1"/>
    </row>
    <row r="39" spans="1:9" x14ac:dyDescent="0.25">
      <c r="A39" s="13"/>
      <c r="B39" s="14"/>
      <c r="C39" s="13"/>
      <c r="D39" s="13"/>
      <c r="E39" s="13"/>
      <c r="F39" s="13"/>
      <c r="G39" s="1"/>
      <c r="H39" s="1"/>
      <c r="I39" s="1"/>
    </row>
    <row r="40" spans="1:9" ht="331.5" x14ac:dyDescent="0.25">
      <c r="A40" s="13" t="s">
        <v>245</v>
      </c>
      <c r="B40" s="14">
        <v>11</v>
      </c>
      <c r="C40" s="7">
        <v>1</v>
      </c>
      <c r="D40" s="13" t="s">
        <v>191</v>
      </c>
      <c r="E40" s="13" t="s">
        <v>358</v>
      </c>
      <c r="F40" s="13" t="s">
        <v>136</v>
      </c>
      <c r="G40" s="1"/>
      <c r="H40" s="1"/>
      <c r="I40" s="1"/>
    </row>
    <row r="41" spans="1:9" ht="25.5" x14ac:dyDescent="0.25">
      <c r="A41" s="13"/>
      <c r="B41" s="14">
        <v>7</v>
      </c>
      <c r="C41" s="13" t="s">
        <v>250</v>
      </c>
      <c r="D41" s="13"/>
      <c r="E41" s="13"/>
      <c r="F41" s="13"/>
      <c r="G41" s="1"/>
      <c r="H41" s="1"/>
      <c r="I41" s="1"/>
    </row>
    <row r="42" spans="1:9" x14ac:dyDescent="0.25">
      <c r="A42" s="8"/>
      <c r="B42" s="23">
        <v>0</v>
      </c>
      <c r="C42" s="13" t="s">
        <v>84</v>
      </c>
      <c r="D42" s="13"/>
      <c r="E42" s="13"/>
      <c r="F42" s="13"/>
      <c r="G42" s="1"/>
      <c r="H42" s="1"/>
      <c r="I42" s="1"/>
    </row>
    <row r="43" spans="1:9" x14ac:dyDescent="0.25">
      <c r="A43" s="13" t="s">
        <v>124</v>
      </c>
      <c r="B43" s="14">
        <f>B4+B7+B10+B13+B16+B19+B22+B25+B28+B31+B34+B37+B40</f>
        <v>150</v>
      </c>
      <c r="C43" s="14"/>
      <c r="D43" s="14"/>
      <c r="E43" s="14"/>
      <c r="F43" s="14"/>
      <c r="G43" s="1"/>
      <c r="H43" s="1"/>
      <c r="I43" s="1"/>
    </row>
    <row r="44" spans="1:9" x14ac:dyDescent="0.25">
      <c r="A44" s="13" t="s">
        <v>132</v>
      </c>
      <c r="B44" s="14">
        <v>13</v>
      </c>
      <c r="C44" s="14"/>
      <c r="D44" s="14"/>
      <c r="E44" s="14"/>
      <c r="F44" s="14"/>
      <c r="G44" s="1"/>
      <c r="H44" s="1"/>
      <c r="I44" s="1"/>
    </row>
    <row r="45" spans="1:9" x14ac:dyDescent="0.25">
      <c r="A45" s="16"/>
      <c r="B45" s="16"/>
      <c r="C45" s="16"/>
      <c r="D45" s="16"/>
      <c r="E45" s="16"/>
      <c r="F45" s="16"/>
      <c r="G45" s="1"/>
      <c r="H45" s="1"/>
      <c r="I45" s="1"/>
    </row>
    <row r="46" spans="1:9" x14ac:dyDescent="0.25">
      <c r="A46" s="16"/>
      <c r="B46" s="16"/>
      <c r="C46" s="16"/>
      <c r="D46" s="16"/>
      <c r="E46" s="16"/>
      <c r="F46" s="16"/>
      <c r="G46" s="1"/>
      <c r="H46" s="1"/>
      <c r="I46" s="1"/>
    </row>
    <row r="47" spans="1:9" x14ac:dyDescent="0.25">
      <c r="A47" s="16"/>
      <c r="B47" s="16"/>
      <c r="C47" s="16"/>
      <c r="D47" s="16"/>
      <c r="E47" s="16"/>
      <c r="F47" s="16"/>
      <c r="G47" s="1"/>
      <c r="H47" s="1"/>
      <c r="I47" s="1"/>
    </row>
    <row r="48" spans="1:9" x14ac:dyDescent="0.25">
      <c r="A48" s="16"/>
      <c r="B48" s="16"/>
      <c r="C48" s="16"/>
      <c r="D48" s="16"/>
      <c r="E48" s="16"/>
      <c r="F48" s="16"/>
      <c r="G48" s="1"/>
      <c r="H48" s="1"/>
      <c r="I48" s="1"/>
    </row>
    <row r="49" spans="1:9" x14ac:dyDescent="0.25">
      <c r="A49" s="16"/>
      <c r="B49" s="16"/>
      <c r="C49" s="16"/>
      <c r="D49" s="16"/>
      <c r="E49" s="16"/>
      <c r="F49" s="16"/>
      <c r="G49" s="1"/>
      <c r="H49" s="1"/>
      <c r="I49" s="1"/>
    </row>
    <row r="50" spans="1:9" x14ac:dyDescent="0.25">
      <c r="A50" s="16"/>
      <c r="B50" s="16"/>
      <c r="C50" s="16"/>
      <c r="D50" s="16"/>
      <c r="E50" s="16"/>
      <c r="F50" s="16"/>
      <c r="G50" s="1"/>
      <c r="H50" s="1"/>
      <c r="I50" s="1"/>
    </row>
    <row r="51" spans="1:9" x14ac:dyDescent="0.25">
      <c r="A51" s="16"/>
      <c r="B51" s="16"/>
      <c r="C51" s="16"/>
      <c r="D51" s="16"/>
      <c r="E51" s="16"/>
      <c r="F51" s="16"/>
      <c r="G51" s="1"/>
      <c r="H51" s="1"/>
      <c r="I51" s="1"/>
    </row>
    <row r="52" spans="1:9" x14ac:dyDescent="0.25">
      <c r="A52" s="16"/>
      <c r="B52" s="16"/>
      <c r="C52" s="16"/>
      <c r="D52" s="16"/>
      <c r="E52" s="16"/>
      <c r="F52" s="16"/>
      <c r="G52" s="1"/>
      <c r="H52" s="1"/>
      <c r="I52" s="1"/>
    </row>
    <row r="53" spans="1:9" x14ac:dyDescent="0.25">
      <c r="A53" s="16"/>
      <c r="B53" s="16"/>
      <c r="C53" s="16"/>
      <c r="D53" s="16"/>
      <c r="E53" s="16"/>
      <c r="F53" s="16"/>
      <c r="G53" s="1"/>
      <c r="H53" s="1"/>
      <c r="I53" s="1"/>
    </row>
    <row r="54" spans="1:9" x14ac:dyDescent="0.25">
      <c r="A54" s="16"/>
      <c r="B54" s="16"/>
      <c r="C54" s="16"/>
      <c r="D54" s="16"/>
      <c r="E54" s="16"/>
      <c r="F54" s="16"/>
      <c r="G54" s="1"/>
      <c r="H54" s="1"/>
      <c r="I54" s="1"/>
    </row>
    <row r="55" spans="1:9" x14ac:dyDescent="0.25">
      <c r="A55" s="16"/>
      <c r="B55" s="16"/>
      <c r="C55" s="16"/>
      <c r="D55" s="16"/>
      <c r="E55" s="16"/>
      <c r="F55" s="16"/>
      <c r="G55" s="1"/>
      <c r="H55" s="1"/>
      <c r="I55" s="1"/>
    </row>
    <row r="56" spans="1:9" x14ac:dyDescent="0.25">
      <c r="A56" s="16"/>
      <c r="B56" s="16"/>
      <c r="C56" s="16"/>
      <c r="D56" s="16"/>
      <c r="E56" s="16"/>
      <c r="F56" s="16"/>
      <c r="G56" s="1"/>
      <c r="H56" s="1"/>
      <c r="I56" s="1"/>
    </row>
    <row r="57" spans="1:9" x14ac:dyDescent="0.25">
      <c r="A57" s="16"/>
      <c r="B57" s="16"/>
      <c r="C57" s="16"/>
      <c r="D57" s="16"/>
      <c r="E57" s="16"/>
      <c r="F57" s="16"/>
      <c r="G57" s="1"/>
      <c r="H57" s="1"/>
      <c r="I57" s="1"/>
    </row>
    <row r="58" spans="1:9" x14ac:dyDescent="0.25">
      <c r="A58" s="16"/>
      <c r="B58" s="16"/>
      <c r="C58" s="16"/>
      <c r="D58" s="16"/>
      <c r="E58" s="16"/>
      <c r="F58" s="16"/>
      <c r="G58" s="1"/>
      <c r="H58" s="1"/>
      <c r="I58" s="1"/>
    </row>
    <row r="59" spans="1:9" x14ac:dyDescent="0.25">
      <c r="A59" s="16"/>
      <c r="B59" s="16"/>
      <c r="C59" s="16"/>
      <c r="D59" s="16"/>
      <c r="E59" s="16"/>
      <c r="F59" s="16"/>
      <c r="G59" s="1"/>
      <c r="H59" s="1"/>
      <c r="I59" s="1"/>
    </row>
    <row r="60" spans="1:9" x14ac:dyDescent="0.25">
      <c r="A60" s="16"/>
      <c r="B60" s="16"/>
      <c r="C60" s="16"/>
      <c r="D60" s="16"/>
      <c r="E60" s="16"/>
      <c r="F60" s="16"/>
      <c r="G60" s="1"/>
      <c r="H60" s="1"/>
      <c r="I60" s="1"/>
    </row>
    <row r="61" spans="1:9" x14ac:dyDescent="0.25">
      <c r="A61" s="16"/>
      <c r="B61" s="16"/>
      <c r="C61" s="16"/>
      <c r="D61" s="16"/>
      <c r="E61" s="16"/>
      <c r="F61" s="16"/>
      <c r="G61" s="1"/>
      <c r="H61" s="1"/>
      <c r="I61" s="1"/>
    </row>
    <row r="62" spans="1:9" x14ac:dyDescent="0.25">
      <c r="A62" s="16"/>
      <c r="B62" s="16"/>
      <c r="C62" s="16"/>
      <c r="D62" s="16"/>
      <c r="E62" s="16"/>
      <c r="F62" s="16"/>
      <c r="G62" s="1"/>
      <c r="H62" s="1"/>
      <c r="I62" s="1"/>
    </row>
    <row r="63" spans="1:9" x14ac:dyDescent="0.25">
      <c r="A63" s="16"/>
      <c r="B63" s="16"/>
      <c r="C63" s="16"/>
      <c r="D63" s="16"/>
      <c r="E63" s="16"/>
      <c r="F63" s="16"/>
      <c r="G63" s="1"/>
      <c r="H63" s="1"/>
      <c r="I63" s="1"/>
    </row>
    <row r="64" spans="1:9" x14ac:dyDescent="0.25">
      <c r="A64" s="16"/>
      <c r="B64" s="16"/>
      <c r="C64" s="16"/>
      <c r="D64" s="16"/>
      <c r="E64" s="16"/>
      <c r="F64" s="16"/>
      <c r="G64" s="1"/>
      <c r="H64" s="1"/>
      <c r="I64" s="1"/>
    </row>
    <row r="65" spans="1:9" x14ac:dyDescent="0.25">
      <c r="A65" s="16"/>
      <c r="B65" s="16"/>
      <c r="C65" s="16"/>
      <c r="D65" s="16"/>
      <c r="E65" s="16"/>
      <c r="F65" s="16"/>
      <c r="G65" s="1"/>
      <c r="H65" s="1"/>
      <c r="I65" s="1"/>
    </row>
    <row r="66" spans="1:9" x14ac:dyDescent="0.25">
      <c r="A66" s="16"/>
      <c r="B66" s="16"/>
      <c r="C66" s="16"/>
      <c r="D66" s="16"/>
      <c r="E66" s="16"/>
      <c r="F66" s="16"/>
      <c r="G66" s="1"/>
      <c r="H66" s="1"/>
      <c r="I66" s="1"/>
    </row>
    <row r="67" spans="1:9" x14ac:dyDescent="0.25">
      <c r="A67" s="16"/>
      <c r="B67" s="16"/>
      <c r="C67" s="16"/>
      <c r="D67" s="16"/>
      <c r="E67" s="16"/>
      <c r="F67" s="16"/>
      <c r="G67" s="1"/>
      <c r="H67" s="1"/>
      <c r="I67" s="1"/>
    </row>
    <row r="68" spans="1:9" x14ac:dyDescent="0.25">
      <c r="A68" s="16"/>
      <c r="B68" s="16"/>
      <c r="C68" s="16"/>
      <c r="D68" s="16"/>
      <c r="E68" s="16"/>
      <c r="F68" s="16"/>
      <c r="G68" s="1"/>
      <c r="H68" s="1"/>
      <c r="I68" s="1"/>
    </row>
    <row r="69" spans="1:9" x14ac:dyDescent="0.25">
      <c r="A69" s="16"/>
      <c r="B69" s="16"/>
      <c r="C69" s="16"/>
      <c r="D69" s="16"/>
      <c r="E69" s="16"/>
      <c r="F69" s="16"/>
      <c r="G69" s="1"/>
      <c r="H69" s="1"/>
      <c r="I69" s="1"/>
    </row>
    <row r="70" spans="1:9" x14ac:dyDescent="0.25">
      <c r="A70" s="16"/>
      <c r="B70" s="16"/>
      <c r="C70" s="16"/>
      <c r="D70" s="16"/>
      <c r="E70" s="16"/>
      <c r="F70" s="16"/>
      <c r="G70" s="1"/>
      <c r="H70" s="1"/>
      <c r="I70" s="1"/>
    </row>
    <row r="71" spans="1:9" x14ac:dyDescent="0.25">
      <c r="A71" s="16"/>
      <c r="B71" s="16"/>
      <c r="C71" s="16"/>
      <c r="D71" s="16"/>
      <c r="E71" s="16"/>
      <c r="F71" s="16"/>
      <c r="G71" s="1"/>
      <c r="H71" s="1"/>
      <c r="I71" s="1"/>
    </row>
    <row r="72" spans="1:9" x14ac:dyDescent="0.25">
      <c r="A72" s="16"/>
      <c r="B72" s="16"/>
      <c r="C72" s="16"/>
      <c r="D72" s="16"/>
      <c r="E72" s="16"/>
      <c r="F72" s="16"/>
      <c r="G72" s="1"/>
      <c r="H72" s="1"/>
      <c r="I72" s="1"/>
    </row>
    <row r="73" spans="1:9" x14ac:dyDescent="0.25">
      <c r="A73" s="16"/>
      <c r="B73" s="16"/>
      <c r="C73" s="16"/>
      <c r="D73" s="16"/>
      <c r="E73" s="16"/>
      <c r="F73" s="16"/>
      <c r="G73" s="1"/>
      <c r="H73" s="1"/>
      <c r="I73" s="1"/>
    </row>
    <row r="74" spans="1:9" x14ac:dyDescent="0.25">
      <c r="A74" s="16"/>
      <c r="B74" s="16"/>
      <c r="C74" s="16"/>
      <c r="D74" s="16"/>
      <c r="E74" s="16"/>
      <c r="F74" s="16"/>
      <c r="G74" s="1"/>
      <c r="H74" s="1"/>
      <c r="I74" s="1"/>
    </row>
    <row r="75" spans="1:9" x14ac:dyDescent="0.25">
      <c r="A75" s="16"/>
      <c r="B75" s="16"/>
      <c r="C75" s="16"/>
      <c r="D75" s="16"/>
      <c r="E75" s="16"/>
      <c r="F75" s="16"/>
      <c r="G75" s="1"/>
      <c r="H75" s="1"/>
      <c r="I75" s="1"/>
    </row>
    <row r="76" spans="1:9" x14ac:dyDescent="0.25">
      <c r="A76" s="16"/>
      <c r="B76" s="16"/>
      <c r="C76" s="16"/>
      <c r="D76" s="16"/>
      <c r="E76" s="16"/>
      <c r="F76" s="16"/>
      <c r="G76" s="1"/>
      <c r="H76" s="1"/>
      <c r="I76" s="1"/>
    </row>
    <row r="77" spans="1:9" x14ac:dyDescent="0.25">
      <c r="A77" s="16"/>
      <c r="B77" s="16"/>
      <c r="C77" s="16"/>
      <c r="D77" s="16"/>
      <c r="E77" s="16"/>
      <c r="F77" s="16"/>
      <c r="G77" s="1"/>
      <c r="H77" s="1"/>
      <c r="I77" s="1"/>
    </row>
    <row r="78" spans="1:9" x14ac:dyDescent="0.25">
      <c r="A78" s="16"/>
      <c r="B78" s="16"/>
      <c r="C78" s="16"/>
      <c r="D78" s="16"/>
      <c r="E78" s="16"/>
      <c r="F78" s="16"/>
      <c r="G78" s="1"/>
      <c r="H78" s="1"/>
      <c r="I78" s="1"/>
    </row>
    <row r="79" spans="1:9" x14ac:dyDescent="0.25">
      <c r="A79" s="16"/>
      <c r="B79" s="16"/>
      <c r="C79" s="16"/>
      <c r="D79" s="16"/>
      <c r="E79" s="16"/>
      <c r="F79" s="16"/>
      <c r="G79" s="1"/>
      <c r="H79" s="1"/>
      <c r="I79" s="1"/>
    </row>
    <row r="80" spans="1:9" x14ac:dyDescent="0.25">
      <c r="A80" s="16"/>
      <c r="B80" s="16"/>
      <c r="C80" s="16"/>
      <c r="D80" s="16"/>
      <c r="E80" s="16"/>
      <c r="F80" s="16"/>
      <c r="G80" s="1"/>
      <c r="H80" s="1"/>
      <c r="I80" s="1"/>
    </row>
    <row r="81" spans="1:9" x14ac:dyDescent="0.25">
      <c r="A81" s="16"/>
      <c r="B81" s="16"/>
      <c r="C81" s="16"/>
      <c r="D81" s="16"/>
      <c r="E81" s="16"/>
      <c r="F81" s="16"/>
      <c r="G81" s="1"/>
      <c r="H81" s="1"/>
      <c r="I81" s="1"/>
    </row>
    <row r="82" spans="1:9" x14ac:dyDescent="0.25">
      <c r="A82" s="16"/>
      <c r="B82" s="16"/>
      <c r="C82" s="16"/>
      <c r="D82" s="16"/>
      <c r="E82" s="16"/>
      <c r="F82" s="16"/>
      <c r="G82" s="1"/>
      <c r="H82" s="1"/>
      <c r="I82" s="1"/>
    </row>
    <row r="83" spans="1:9" x14ac:dyDescent="0.25">
      <c r="A83" s="16"/>
      <c r="B83" s="16"/>
      <c r="C83" s="16"/>
      <c r="D83" s="16"/>
      <c r="E83" s="16"/>
      <c r="F83" s="16"/>
      <c r="G83" s="1"/>
      <c r="H83" s="1"/>
      <c r="I83" s="1"/>
    </row>
    <row r="84" spans="1:9" x14ac:dyDescent="0.25">
      <c r="A84" s="16"/>
      <c r="B84" s="16"/>
      <c r="C84" s="16"/>
      <c r="D84" s="16"/>
      <c r="E84" s="16"/>
      <c r="F84" s="16"/>
      <c r="G84" s="1"/>
      <c r="H84" s="1"/>
      <c r="I84" s="1"/>
    </row>
    <row r="85" spans="1:9" x14ac:dyDescent="0.25">
      <c r="A85" s="16"/>
      <c r="B85" s="16"/>
      <c r="C85" s="16"/>
      <c r="D85" s="16"/>
      <c r="E85" s="16"/>
      <c r="F85" s="16"/>
      <c r="G85" s="1"/>
      <c r="H85" s="1"/>
      <c r="I85" s="1"/>
    </row>
    <row r="86" spans="1:9" x14ac:dyDescent="0.25">
      <c r="A86" s="16"/>
      <c r="B86" s="16"/>
      <c r="C86" s="16"/>
      <c r="D86" s="16"/>
      <c r="E86" s="16"/>
      <c r="F86" s="16"/>
      <c r="G86" s="1"/>
      <c r="H86" s="1"/>
      <c r="I86" s="1"/>
    </row>
    <row r="87" spans="1:9" x14ac:dyDescent="0.25">
      <c r="A87" s="16"/>
      <c r="B87" s="16"/>
      <c r="C87" s="16"/>
      <c r="D87" s="16"/>
      <c r="E87" s="16"/>
      <c r="F87" s="16"/>
      <c r="G87" s="1"/>
      <c r="H87" s="1"/>
      <c r="I87" s="1"/>
    </row>
    <row r="88" spans="1:9" x14ac:dyDescent="0.25">
      <c r="A88" s="16"/>
      <c r="B88" s="16"/>
      <c r="C88" s="16"/>
      <c r="D88" s="16"/>
      <c r="E88" s="16"/>
      <c r="F88" s="16"/>
      <c r="G88" s="1"/>
      <c r="H88" s="1"/>
      <c r="I88" s="1"/>
    </row>
    <row r="89" spans="1:9" x14ac:dyDescent="0.25">
      <c r="A89" s="16"/>
      <c r="B89" s="16"/>
      <c r="C89" s="16"/>
      <c r="D89" s="16"/>
      <c r="E89" s="16"/>
      <c r="F89" s="16"/>
      <c r="G89" s="1"/>
      <c r="H89" s="1"/>
      <c r="I89" s="1"/>
    </row>
    <row r="90" spans="1:9" x14ac:dyDescent="0.25">
      <c r="A90" s="16"/>
      <c r="B90" s="16"/>
      <c r="C90" s="16"/>
      <c r="D90" s="16"/>
      <c r="E90" s="16"/>
      <c r="F90" s="16"/>
      <c r="G90" s="1"/>
      <c r="H90" s="1"/>
      <c r="I90" s="1"/>
    </row>
    <row r="91" spans="1:9" x14ac:dyDescent="0.25">
      <c r="A91" s="16"/>
      <c r="B91" s="16"/>
      <c r="C91" s="16"/>
      <c r="D91" s="16"/>
      <c r="E91" s="16"/>
      <c r="F91" s="16"/>
      <c r="G91" s="1"/>
      <c r="H91" s="1"/>
      <c r="I91" s="1"/>
    </row>
    <row r="92" spans="1:9" x14ac:dyDescent="0.25">
      <c r="A92" s="16"/>
      <c r="B92" s="16"/>
      <c r="C92" s="16"/>
      <c r="D92" s="16"/>
      <c r="E92" s="16"/>
      <c r="F92" s="16"/>
      <c r="G92" s="1"/>
      <c r="H92" s="1"/>
      <c r="I92" s="1"/>
    </row>
    <row r="93" spans="1:9" x14ac:dyDescent="0.25">
      <c r="A93" s="16"/>
      <c r="B93" s="16"/>
      <c r="C93" s="16"/>
      <c r="D93" s="16"/>
      <c r="E93" s="16"/>
      <c r="F93" s="16"/>
      <c r="G93" s="1"/>
      <c r="H93" s="1"/>
      <c r="I93" s="1"/>
    </row>
    <row r="94" spans="1:9" x14ac:dyDescent="0.25">
      <c r="A94" s="16"/>
      <c r="B94" s="16"/>
      <c r="C94" s="16"/>
      <c r="D94" s="16"/>
      <c r="E94" s="16"/>
      <c r="F94" s="16"/>
      <c r="G94" s="1"/>
      <c r="H94" s="1"/>
      <c r="I94" s="1"/>
    </row>
    <row r="95" spans="1:9" x14ac:dyDescent="0.25">
      <c r="A95" s="16"/>
      <c r="B95" s="16"/>
      <c r="C95" s="16"/>
      <c r="D95" s="16"/>
      <c r="E95" s="16"/>
      <c r="F95" s="16"/>
      <c r="G95" s="1"/>
      <c r="H95" s="1"/>
      <c r="I95" s="1"/>
    </row>
    <row r="96" spans="1:9" x14ac:dyDescent="0.25">
      <c r="A96" s="16"/>
      <c r="B96" s="16"/>
      <c r="C96" s="16"/>
      <c r="D96" s="16"/>
      <c r="E96" s="16"/>
      <c r="F96" s="16"/>
      <c r="G96" s="1"/>
      <c r="H96" s="1"/>
      <c r="I96" s="1"/>
    </row>
    <row r="97" spans="1:9" x14ac:dyDescent="0.25">
      <c r="A97" s="16"/>
      <c r="B97" s="16"/>
      <c r="C97" s="16"/>
      <c r="D97" s="16"/>
      <c r="E97" s="16"/>
      <c r="F97" s="16"/>
      <c r="G97" s="1"/>
      <c r="H97" s="1"/>
      <c r="I97" s="1"/>
    </row>
    <row r="98" spans="1:9" x14ac:dyDescent="0.25">
      <c r="A98" s="16"/>
      <c r="B98" s="16"/>
      <c r="C98" s="16"/>
      <c r="D98" s="16"/>
      <c r="E98" s="16"/>
      <c r="F98" s="16"/>
      <c r="G98" s="1"/>
      <c r="H98" s="1"/>
      <c r="I98" s="1"/>
    </row>
    <row r="99" spans="1:9" x14ac:dyDescent="0.25">
      <c r="A99" s="16"/>
      <c r="B99" s="16"/>
      <c r="C99" s="16"/>
      <c r="D99" s="16"/>
      <c r="E99" s="16"/>
      <c r="F99" s="16"/>
      <c r="G99" s="1"/>
      <c r="H99" s="1"/>
      <c r="I99" s="1"/>
    </row>
    <row r="100" spans="1:9" x14ac:dyDescent="0.25">
      <c r="A100" s="16"/>
      <c r="B100" s="16"/>
      <c r="C100" s="16"/>
      <c r="D100" s="16"/>
      <c r="E100" s="16"/>
      <c r="F100" s="16"/>
      <c r="G100" s="1"/>
      <c r="H100" s="1"/>
      <c r="I100" s="1"/>
    </row>
    <row r="101" spans="1:9" x14ac:dyDescent="0.25">
      <c r="A101" s="16"/>
      <c r="B101" s="16"/>
      <c r="C101" s="16"/>
      <c r="D101" s="16"/>
      <c r="E101" s="16"/>
      <c r="F101" s="16"/>
      <c r="G101" s="1"/>
      <c r="H101" s="1"/>
      <c r="I101" s="1"/>
    </row>
    <row r="102" spans="1:9" x14ac:dyDescent="0.25">
      <c r="A102" s="16"/>
      <c r="B102" s="16"/>
      <c r="C102" s="16"/>
      <c r="D102" s="16"/>
      <c r="E102" s="16"/>
      <c r="F102" s="16"/>
      <c r="G102" s="1"/>
      <c r="H102" s="1"/>
      <c r="I102" s="1"/>
    </row>
    <row r="103" spans="1:9" x14ac:dyDescent="0.25">
      <c r="A103" s="16"/>
      <c r="B103" s="16"/>
      <c r="C103" s="16"/>
      <c r="D103" s="16"/>
      <c r="E103" s="16"/>
      <c r="F103" s="16"/>
      <c r="G103" s="1"/>
      <c r="H103" s="1"/>
      <c r="I103" s="1"/>
    </row>
    <row r="104" spans="1:9" x14ac:dyDescent="0.25">
      <c r="A104" s="16"/>
      <c r="B104" s="16"/>
      <c r="C104" s="16"/>
      <c r="D104" s="16"/>
      <c r="E104" s="16"/>
      <c r="F104" s="16"/>
      <c r="G104" s="1"/>
      <c r="H104" s="1"/>
      <c r="I104" s="1"/>
    </row>
    <row r="105" spans="1:9" x14ac:dyDescent="0.25">
      <c r="A105" s="16"/>
      <c r="B105" s="16"/>
      <c r="C105" s="16"/>
      <c r="D105" s="16"/>
      <c r="E105" s="16"/>
      <c r="F105" s="16"/>
      <c r="G105" s="1"/>
      <c r="H105" s="1"/>
      <c r="I105" s="1"/>
    </row>
    <row r="106" spans="1:9" x14ac:dyDescent="0.25">
      <c r="A106" s="16"/>
      <c r="B106" s="16"/>
      <c r="C106" s="16"/>
      <c r="D106" s="16"/>
      <c r="E106" s="16"/>
      <c r="F106" s="16"/>
      <c r="G106" s="1"/>
      <c r="H106" s="1"/>
      <c r="I106" s="1"/>
    </row>
    <row r="107" spans="1:9" x14ac:dyDescent="0.25">
      <c r="A107" s="16"/>
      <c r="B107" s="16"/>
      <c r="C107" s="16"/>
      <c r="D107" s="16"/>
      <c r="E107" s="16"/>
      <c r="F107" s="16"/>
      <c r="G107" s="1"/>
      <c r="H107" s="1"/>
      <c r="I107" s="1"/>
    </row>
    <row r="108" spans="1:9" x14ac:dyDescent="0.25">
      <c r="A108" s="16"/>
      <c r="B108" s="16"/>
      <c r="C108" s="16"/>
      <c r="D108" s="16"/>
      <c r="E108" s="16"/>
      <c r="F108" s="16"/>
      <c r="G108" s="1"/>
      <c r="H108" s="1"/>
      <c r="I108" s="1"/>
    </row>
    <row r="109" spans="1:9" x14ac:dyDescent="0.25">
      <c r="A109" s="16"/>
      <c r="B109" s="16"/>
      <c r="C109" s="16"/>
      <c r="D109" s="16"/>
      <c r="E109" s="16"/>
      <c r="F109" s="16"/>
      <c r="G109" s="1"/>
      <c r="H109" s="1"/>
      <c r="I109" s="1"/>
    </row>
    <row r="110" spans="1:9" x14ac:dyDescent="0.25">
      <c r="A110" s="16"/>
      <c r="B110" s="16"/>
      <c r="C110" s="16"/>
      <c r="D110" s="16"/>
      <c r="E110" s="16"/>
      <c r="F110" s="16"/>
      <c r="G110" s="1"/>
      <c r="H110" s="1"/>
      <c r="I110" s="1"/>
    </row>
    <row r="111" spans="1:9" x14ac:dyDescent="0.25">
      <c r="A111" s="16"/>
      <c r="B111" s="16"/>
      <c r="C111" s="16"/>
      <c r="D111" s="16"/>
      <c r="E111" s="16"/>
      <c r="F111" s="16"/>
      <c r="G111" s="1"/>
      <c r="H111" s="1"/>
      <c r="I111" s="1"/>
    </row>
    <row r="112" spans="1:9" x14ac:dyDescent="0.25">
      <c r="A112" s="16"/>
      <c r="B112" s="16"/>
      <c r="C112" s="16"/>
      <c r="D112" s="16"/>
      <c r="E112" s="16"/>
      <c r="F112" s="16"/>
      <c r="G112" s="1"/>
      <c r="H112" s="1"/>
      <c r="I112" s="1"/>
    </row>
    <row r="113" spans="1:9" x14ac:dyDescent="0.25">
      <c r="A113" s="16"/>
      <c r="B113" s="16"/>
      <c r="C113" s="16"/>
      <c r="D113" s="16"/>
      <c r="E113" s="16"/>
      <c r="F113" s="16"/>
      <c r="G113" s="1"/>
      <c r="H113" s="1"/>
      <c r="I113" s="1"/>
    </row>
    <row r="114" spans="1:9" x14ac:dyDescent="0.25">
      <c r="A114" s="16"/>
      <c r="B114" s="16"/>
      <c r="C114" s="16"/>
      <c r="D114" s="16"/>
      <c r="E114" s="16"/>
      <c r="F114" s="16"/>
      <c r="G114" s="1"/>
      <c r="H114" s="1"/>
      <c r="I114" s="1"/>
    </row>
    <row r="115" spans="1:9" x14ac:dyDescent="0.25">
      <c r="A115" s="16"/>
      <c r="B115" s="16"/>
      <c r="C115" s="16"/>
      <c r="D115" s="16"/>
      <c r="E115" s="16"/>
      <c r="F115" s="16"/>
      <c r="G115" s="1"/>
      <c r="H115" s="1"/>
      <c r="I115" s="1"/>
    </row>
    <row r="116" spans="1:9" x14ac:dyDescent="0.25">
      <c r="A116" s="16"/>
      <c r="B116" s="16"/>
      <c r="C116" s="16"/>
      <c r="D116" s="16"/>
      <c r="E116" s="16"/>
      <c r="F116" s="16"/>
      <c r="G116" s="1"/>
      <c r="H116" s="1"/>
      <c r="I116" s="1"/>
    </row>
    <row r="117" spans="1:9" x14ac:dyDescent="0.25">
      <c r="A117" s="16"/>
      <c r="B117" s="16"/>
      <c r="C117" s="16"/>
      <c r="D117" s="16"/>
      <c r="E117" s="16"/>
      <c r="F117" s="16"/>
      <c r="G117" s="1"/>
      <c r="H117" s="1"/>
      <c r="I117" s="1"/>
    </row>
    <row r="118" spans="1:9" x14ac:dyDescent="0.25">
      <c r="A118" s="16"/>
      <c r="B118" s="16"/>
      <c r="C118" s="16"/>
      <c r="D118" s="16"/>
      <c r="E118" s="16"/>
      <c r="F118" s="16"/>
      <c r="G118" s="1"/>
      <c r="H118" s="1"/>
      <c r="I118" s="1"/>
    </row>
    <row r="119" spans="1:9" x14ac:dyDescent="0.25">
      <c r="A119" s="16"/>
      <c r="B119" s="16"/>
      <c r="C119" s="16"/>
      <c r="D119" s="16"/>
      <c r="E119" s="16"/>
      <c r="F119" s="16"/>
      <c r="G119" s="1"/>
      <c r="H119" s="1"/>
      <c r="I119" s="1"/>
    </row>
    <row r="120" spans="1:9" x14ac:dyDescent="0.25">
      <c r="A120" s="16"/>
      <c r="B120" s="16"/>
      <c r="C120" s="16"/>
      <c r="D120" s="16"/>
      <c r="E120" s="16"/>
      <c r="F120" s="16"/>
      <c r="G120" s="1"/>
      <c r="H120" s="1"/>
      <c r="I120" s="1"/>
    </row>
    <row r="121" spans="1:9" x14ac:dyDescent="0.25">
      <c r="A121" s="16"/>
      <c r="B121" s="16"/>
      <c r="C121" s="16"/>
      <c r="D121" s="16"/>
      <c r="E121" s="16"/>
      <c r="F121" s="16"/>
      <c r="G121" s="1"/>
      <c r="H121" s="1"/>
      <c r="I121" s="1"/>
    </row>
    <row r="122" spans="1:9" x14ac:dyDescent="0.25">
      <c r="A122" s="16"/>
      <c r="B122" s="16"/>
      <c r="C122" s="16"/>
      <c r="D122" s="16"/>
      <c r="E122" s="16"/>
      <c r="F122" s="16"/>
      <c r="G122" s="1"/>
      <c r="H122" s="1"/>
      <c r="I122" s="1"/>
    </row>
    <row r="123" spans="1:9" x14ac:dyDescent="0.25">
      <c r="A123" s="16"/>
      <c r="B123" s="16"/>
      <c r="C123" s="16"/>
      <c r="D123" s="16"/>
      <c r="E123" s="16"/>
      <c r="F123" s="16"/>
      <c r="G123" s="1"/>
      <c r="H123" s="1"/>
      <c r="I123" s="1"/>
    </row>
    <row r="124" spans="1:9" x14ac:dyDescent="0.25">
      <c r="A124" s="16"/>
      <c r="B124" s="16"/>
      <c r="C124" s="16"/>
      <c r="D124" s="16"/>
      <c r="E124" s="16"/>
      <c r="F124" s="16"/>
      <c r="G124" s="1"/>
      <c r="H124" s="1"/>
      <c r="I124" s="1"/>
    </row>
    <row r="125" spans="1:9" x14ac:dyDescent="0.25">
      <c r="A125" s="16"/>
      <c r="B125" s="16"/>
      <c r="C125" s="16"/>
      <c r="D125" s="16"/>
      <c r="E125" s="16"/>
      <c r="F125" s="16"/>
      <c r="G125" s="1"/>
      <c r="H125" s="1"/>
      <c r="I125" s="1"/>
    </row>
    <row r="126" spans="1:9" x14ac:dyDescent="0.25">
      <c r="A126" s="16"/>
      <c r="B126" s="16"/>
      <c r="C126" s="16"/>
      <c r="D126" s="16"/>
      <c r="E126" s="16"/>
      <c r="F126" s="16"/>
      <c r="G126" s="1"/>
      <c r="H126" s="1"/>
      <c r="I126" s="1"/>
    </row>
    <row r="127" spans="1:9" x14ac:dyDescent="0.25">
      <c r="A127" s="16"/>
      <c r="B127" s="16"/>
      <c r="C127" s="16"/>
      <c r="D127" s="16"/>
      <c r="E127" s="16"/>
      <c r="F127" s="16"/>
      <c r="G127" s="1"/>
      <c r="H127" s="1"/>
      <c r="I127" s="1"/>
    </row>
    <row r="128" spans="1:9" x14ac:dyDescent="0.25">
      <c r="A128" s="16"/>
      <c r="B128" s="16"/>
      <c r="C128" s="16"/>
      <c r="D128" s="16"/>
      <c r="E128" s="16"/>
      <c r="F128" s="16"/>
      <c r="G128" s="1"/>
      <c r="H128" s="1"/>
      <c r="I128" s="1"/>
    </row>
    <row r="129" spans="1:9" x14ac:dyDescent="0.25">
      <c r="A129" s="16"/>
      <c r="B129" s="16"/>
      <c r="C129" s="16"/>
      <c r="D129" s="16"/>
      <c r="E129" s="16"/>
      <c r="F129" s="16"/>
      <c r="G129" s="1"/>
      <c r="H129" s="1"/>
      <c r="I129" s="1"/>
    </row>
    <row r="130" spans="1:9" x14ac:dyDescent="0.25">
      <c r="A130" s="16"/>
      <c r="B130" s="16"/>
      <c r="C130" s="16"/>
      <c r="D130" s="16"/>
      <c r="E130" s="16"/>
      <c r="F130" s="16"/>
      <c r="G130" s="1"/>
      <c r="H130" s="1"/>
      <c r="I130" s="1"/>
    </row>
    <row r="131" spans="1:9" x14ac:dyDescent="0.25">
      <c r="A131" s="16"/>
      <c r="B131" s="16"/>
      <c r="C131" s="16"/>
      <c r="D131" s="16"/>
      <c r="E131" s="16"/>
      <c r="F131" s="16"/>
      <c r="G131" s="1"/>
      <c r="H131" s="1"/>
      <c r="I131" s="1"/>
    </row>
    <row r="132" spans="1:9" x14ac:dyDescent="0.25">
      <c r="A132" s="16"/>
      <c r="B132" s="16"/>
      <c r="C132" s="16"/>
      <c r="D132" s="16"/>
      <c r="E132" s="16"/>
      <c r="F132" s="16"/>
      <c r="G132" s="1"/>
      <c r="H132" s="1"/>
      <c r="I132" s="1"/>
    </row>
    <row r="133" spans="1:9" x14ac:dyDescent="0.25">
      <c r="A133" s="16"/>
      <c r="B133" s="16"/>
      <c r="C133" s="16"/>
      <c r="D133" s="16"/>
      <c r="E133" s="16"/>
      <c r="F133" s="16"/>
      <c r="G133" s="1"/>
      <c r="H133" s="1"/>
      <c r="I133" s="1"/>
    </row>
    <row r="134" spans="1:9" x14ac:dyDescent="0.25">
      <c r="A134" s="16"/>
      <c r="B134" s="16"/>
      <c r="C134" s="16"/>
      <c r="D134" s="16"/>
      <c r="E134" s="16"/>
      <c r="F134" s="16"/>
      <c r="G134" s="1"/>
      <c r="H134" s="1"/>
      <c r="I134" s="1"/>
    </row>
    <row r="135" spans="1:9" x14ac:dyDescent="0.25">
      <c r="A135" s="16"/>
      <c r="B135" s="16"/>
      <c r="C135" s="16"/>
      <c r="D135" s="16"/>
      <c r="E135" s="16"/>
      <c r="F135" s="16"/>
      <c r="G135" s="1"/>
      <c r="H135" s="1"/>
      <c r="I135" s="1"/>
    </row>
    <row r="136" spans="1:9" x14ac:dyDescent="0.25">
      <c r="A136" s="16"/>
      <c r="B136" s="16"/>
      <c r="C136" s="16"/>
      <c r="D136" s="16"/>
      <c r="E136" s="16"/>
      <c r="F136" s="16"/>
      <c r="G136" s="1"/>
      <c r="H136" s="1"/>
      <c r="I136" s="1"/>
    </row>
    <row r="137" spans="1:9" x14ac:dyDescent="0.25">
      <c r="A137" s="16"/>
      <c r="B137" s="16"/>
      <c r="C137" s="16"/>
      <c r="D137" s="16"/>
      <c r="E137" s="16"/>
      <c r="F137" s="16"/>
      <c r="G137" s="1"/>
      <c r="H137" s="1"/>
      <c r="I137" s="1"/>
    </row>
    <row r="138" spans="1:9" x14ac:dyDescent="0.25">
      <c r="A138" s="16"/>
      <c r="B138" s="16"/>
      <c r="C138" s="16"/>
      <c r="D138" s="16"/>
      <c r="E138" s="16"/>
      <c r="F138" s="16"/>
      <c r="G138" s="1"/>
      <c r="H138" s="1"/>
      <c r="I138" s="1"/>
    </row>
    <row r="139" spans="1:9" x14ac:dyDescent="0.25">
      <c r="A139" s="16"/>
      <c r="B139" s="16"/>
      <c r="C139" s="16"/>
      <c r="D139" s="16"/>
      <c r="E139" s="16"/>
      <c r="F139" s="16"/>
      <c r="G139" s="1"/>
      <c r="H139" s="1"/>
      <c r="I139" s="1"/>
    </row>
    <row r="140" spans="1:9" x14ac:dyDescent="0.25">
      <c r="A140" s="16"/>
      <c r="B140" s="16"/>
      <c r="C140" s="16"/>
      <c r="D140" s="16"/>
      <c r="E140" s="16"/>
      <c r="F140" s="16"/>
      <c r="G140" s="1"/>
      <c r="H140" s="1"/>
      <c r="I140" s="1"/>
    </row>
    <row r="141" spans="1:9" x14ac:dyDescent="0.25">
      <c r="A141" s="16"/>
      <c r="B141" s="16"/>
      <c r="C141" s="16"/>
      <c r="D141" s="16"/>
      <c r="E141" s="16"/>
      <c r="F141" s="16"/>
      <c r="G141" s="1"/>
      <c r="H141" s="1"/>
      <c r="I141" s="1"/>
    </row>
    <row r="142" spans="1:9" x14ac:dyDescent="0.25">
      <c r="A142" s="16"/>
      <c r="B142" s="16"/>
      <c r="C142" s="16"/>
      <c r="D142" s="16"/>
      <c r="E142" s="16"/>
      <c r="F142" s="16"/>
      <c r="G142" s="1"/>
      <c r="H142" s="1"/>
      <c r="I142" s="1"/>
    </row>
    <row r="143" spans="1:9" x14ac:dyDescent="0.25">
      <c r="A143" s="16"/>
      <c r="B143" s="16"/>
      <c r="C143" s="16"/>
      <c r="D143" s="16"/>
      <c r="E143" s="16"/>
      <c r="F143" s="16"/>
      <c r="G143" s="1"/>
      <c r="H143" s="1"/>
      <c r="I143" s="1"/>
    </row>
    <row r="144" spans="1:9" x14ac:dyDescent="0.25">
      <c r="A144" s="16"/>
      <c r="B144" s="16"/>
      <c r="C144" s="16"/>
      <c r="D144" s="16"/>
      <c r="E144" s="16"/>
      <c r="F144" s="16"/>
      <c r="G144" s="1"/>
      <c r="H144" s="1"/>
      <c r="I144" s="1"/>
    </row>
    <row r="145" spans="1:9" x14ac:dyDescent="0.25">
      <c r="A145" s="16"/>
      <c r="B145" s="16"/>
      <c r="C145" s="16"/>
      <c r="D145" s="16"/>
      <c r="E145" s="16"/>
      <c r="F145" s="16"/>
      <c r="G145" s="1"/>
      <c r="H145" s="1"/>
      <c r="I145" s="1"/>
    </row>
  </sheetData>
  <mergeCells count="2">
    <mergeCell ref="A2:F2"/>
    <mergeCell ref="B1:F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42"/>
  <sheetViews>
    <sheetView workbookViewId="0">
      <pane xSplit="5" ySplit="3" topLeftCell="F4" activePane="bottomRight" state="frozen"/>
      <selection pane="topRight" activeCell="M1" sqref="M1"/>
      <selection pane="bottomLeft" activeCell="A3" sqref="A3"/>
      <selection pane="bottomRight" activeCell="A2" sqref="A2:F2"/>
    </sheetView>
  </sheetViews>
  <sheetFormatPr defaultRowHeight="15" x14ac:dyDescent="0.25"/>
  <cols>
    <col min="1" max="1" width="35.7109375" style="27" customWidth="1"/>
    <col min="2" max="6" width="9.7109375" style="27" customWidth="1"/>
    <col min="7" max="8" width="8.7109375" customWidth="1"/>
  </cols>
  <sheetData>
    <row r="1" spans="1:9" ht="114.75" customHeight="1" x14ac:dyDescent="0.25">
      <c r="A1" s="37"/>
      <c r="B1" s="63" t="s">
        <v>401</v>
      </c>
      <c r="C1" s="63"/>
      <c r="D1" s="63"/>
      <c r="E1" s="63"/>
      <c r="F1" s="63"/>
    </row>
    <row r="2" spans="1:9" ht="79.5" customHeight="1" x14ac:dyDescent="0.25">
      <c r="A2" s="64" t="s">
        <v>442</v>
      </c>
      <c r="B2" s="64"/>
      <c r="C2" s="64"/>
      <c r="D2" s="64"/>
      <c r="E2" s="64"/>
      <c r="F2" s="64"/>
    </row>
    <row r="3" spans="1:9" ht="155.25" customHeight="1" x14ac:dyDescent="0.25">
      <c r="A3" s="19" t="s">
        <v>143</v>
      </c>
      <c r="B3" s="17" t="s">
        <v>144</v>
      </c>
      <c r="C3" s="18" t="s">
        <v>3</v>
      </c>
      <c r="D3" s="18" t="s">
        <v>2</v>
      </c>
      <c r="E3" s="18" t="s">
        <v>1</v>
      </c>
      <c r="F3" s="18" t="s">
        <v>260</v>
      </c>
      <c r="G3" s="20"/>
      <c r="H3" s="20"/>
      <c r="I3" s="1"/>
    </row>
    <row r="4" spans="1:9" ht="54" customHeight="1" x14ac:dyDescent="0.25">
      <c r="A4" s="13" t="s">
        <v>179</v>
      </c>
      <c r="B4" s="13">
        <v>20</v>
      </c>
      <c r="C4" s="7" t="s">
        <v>93</v>
      </c>
      <c r="D4" s="13" t="s">
        <v>180</v>
      </c>
      <c r="E4" s="13" t="s">
        <v>267</v>
      </c>
      <c r="F4" s="13" t="s">
        <v>265</v>
      </c>
      <c r="G4" s="20"/>
      <c r="H4" s="20"/>
      <c r="I4" s="1"/>
    </row>
    <row r="5" spans="1:9" ht="25.5" customHeight="1" x14ac:dyDescent="0.25">
      <c r="A5" s="13"/>
      <c r="B5" s="13">
        <v>12</v>
      </c>
      <c r="C5" s="7" t="s">
        <v>206</v>
      </c>
      <c r="D5" s="13"/>
      <c r="E5" s="13"/>
      <c r="F5" s="13"/>
      <c r="G5" s="20"/>
      <c r="H5" s="20"/>
      <c r="I5" s="1"/>
    </row>
    <row r="6" spans="1:9" ht="19.5" customHeight="1" x14ac:dyDescent="0.25">
      <c r="A6" s="13"/>
      <c r="B6" s="13">
        <v>0</v>
      </c>
      <c r="C6" s="7" t="s">
        <v>199</v>
      </c>
      <c r="D6" s="13"/>
      <c r="E6" s="13"/>
      <c r="F6" s="13"/>
      <c r="G6" s="20"/>
      <c r="H6" s="20"/>
      <c r="I6" s="1"/>
    </row>
    <row r="7" spans="1:9" ht="25.5" x14ac:dyDescent="0.25">
      <c r="A7" s="13" t="s">
        <v>181</v>
      </c>
      <c r="B7" s="13">
        <v>15</v>
      </c>
      <c r="C7" s="7" t="s">
        <v>93</v>
      </c>
      <c r="D7" s="13" t="s">
        <v>62</v>
      </c>
      <c r="E7" s="13" t="s">
        <v>262</v>
      </c>
      <c r="F7" s="13" t="s">
        <v>261</v>
      </c>
      <c r="G7" s="1"/>
      <c r="H7" s="1"/>
      <c r="I7" s="1"/>
    </row>
    <row r="8" spans="1:9" ht="25.5" x14ac:dyDescent="0.25">
      <c r="A8" s="13"/>
      <c r="B8" s="13">
        <v>9</v>
      </c>
      <c r="C8" s="7" t="s">
        <v>206</v>
      </c>
      <c r="D8" s="13"/>
      <c r="E8" s="13"/>
      <c r="F8" s="13"/>
      <c r="G8" s="1"/>
      <c r="H8" s="1"/>
      <c r="I8" s="1"/>
    </row>
    <row r="9" spans="1:9" x14ac:dyDescent="0.25">
      <c r="A9" s="13"/>
      <c r="B9" s="13">
        <v>0</v>
      </c>
      <c r="C9" s="7" t="s">
        <v>199</v>
      </c>
      <c r="D9" s="13"/>
      <c r="E9" s="13"/>
      <c r="F9" s="13"/>
      <c r="G9" s="1"/>
      <c r="H9" s="1"/>
      <c r="I9" s="1"/>
    </row>
    <row r="10" spans="1:9" ht="38.25" x14ac:dyDescent="0.25">
      <c r="A10" s="8" t="s">
        <v>311</v>
      </c>
      <c r="B10" s="13">
        <v>10</v>
      </c>
      <c r="C10" s="7" t="s">
        <v>93</v>
      </c>
      <c r="D10" s="13" t="s">
        <v>62</v>
      </c>
      <c r="E10" s="13" t="s">
        <v>263</v>
      </c>
      <c r="F10" s="13" t="s">
        <v>261</v>
      </c>
      <c r="G10" s="1"/>
      <c r="H10" s="1"/>
      <c r="I10" s="1"/>
    </row>
    <row r="11" spans="1:9" ht="25.5" x14ac:dyDescent="0.25">
      <c r="A11" s="13"/>
      <c r="B11" s="13">
        <v>6</v>
      </c>
      <c r="C11" s="7" t="s">
        <v>206</v>
      </c>
      <c r="D11" s="13"/>
      <c r="E11" s="13"/>
      <c r="F11" s="13"/>
      <c r="G11" s="1"/>
      <c r="H11" s="1"/>
      <c r="I11" s="1"/>
    </row>
    <row r="12" spans="1:9" x14ac:dyDescent="0.25">
      <c r="A12" s="13"/>
      <c r="B12" s="13">
        <v>0</v>
      </c>
      <c r="C12" s="7" t="s">
        <v>199</v>
      </c>
      <c r="D12" s="13"/>
      <c r="E12" s="13"/>
      <c r="F12" s="13"/>
      <c r="G12" s="1"/>
      <c r="H12" s="1"/>
      <c r="I12" s="1"/>
    </row>
    <row r="13" spans="1:9" ht="25.5" x14ac:dyDescent="0.25">
      <c r="A13" s="13" t="s">
        <v>48</v>
      </c>
      <c r="B13" s="13">
        <v>3</v>
      </c>
      <c r="C13" s="7" t="s">
        <v>93</v>
      </c>
      <c r="D13" s="13" t="s">
        <v>8</v>
      </c>
      <c r="E13" s="13" t="s">
        <v>264</v>
      </c>
      <c r="F13" s="13" t="s">
        <v>261</v>
      </c>
      <c r="G13" s="1"/>
      <c r="H13" s="1"/>
      <c r="I13" s="1"/>
    </row>
    <row r="14" spans="1:9" ht="25.5" x14ac:dyDescent="0.25">
      <c r="A14" s="13"/>
      <c r="B14" s="13">
        <v>2</v>
      </c>
      <c r="C14" s="7" t="s">
        <v>206</v>
      </c>
      <c r="D14" s="13"/>
      <c r="E14" s="13"/>
      <c r="F14" s="13"/>
      <c r="G14" s="1"/>
      <c r="H14" s="1"/>
      <c r="I14" s="1"/>
    </row>
    <row r="15" spans="1:9" x14ac:dyDescent="0.25">
      <c r="A15" s="13"/>
      <c r="B15" s="13">
        <v>0</v>
      </c>
      <c r="C15" s="7" t="s">
        <v>199</v>
      </c>
      <c r="D15" s="13"/>
      <c r="E15" s="13"/>
      <c r="F15" s="13"/>
      <c r="G15" s="1"/>
      <c r="H15" s="1"/>
      <c r="I15" s="1"/>
    </row>
    <row r="16" spans="1:9" ht="28.5" customHeight="1" x14ac:dyDescent="0.25">
      <c r="A16" s="13" t="s">
        <v>76</v>
      </c>
      <c r="B16" s="13">
        <v>6</v>
      </c>
      <c r="C16" s="13" t="s">
        <v>270</v>
      </c>
      <c r="D16" s="13" t="s">
        <v>62</v>
      </c>
      <c r="E16" s="13" t="s">
        <v>264</v>
      </c>
      <c r="F16" s="13" t="s">
        <v>261</v>
      </c>
      <c r="G16" s="1"/>
      <c r="H16" s="1"/>
      <c r="I16" s="1"/>
    </row>
    <row r="17" spans="1:9" ht="16.5" customHeight="1" x14ac:dyDescent="0.25">
      <c r="A17" s="13"/>
      <c r="B17" s="13">
        <v>4</v>
      </c>
      <c r="C17" s="13" t="s">
        <v>254</v>
      </c>
      <c r="D17" s="13"/>
      <c r="E17" s="13"/>
      <c r="F17" s="13"/>
      <c r="G17" s="1"/>
      <c r="H17" s="1"/>
      <c r="I17" s="1"/>
    </row>
    <row r="18" spans="1:9" x14ac:dyDescent="0.25">
      <c r="A18" s="13"/>
      <c r="B18" s="13">
        <v>0</v>
      </c>
      <c r="C18" s="13"/>
      <c r="D18" s="13"/>
      <c r="E18" s="13"/>
      <c r="F18" s="13"/>
      <c r="G18" s="1"/>
      <c r="H18" s="1"/>
      <c r="I18" s="1"/>
    </row>
    <row r="19" spans="1:9" ht="25.5" x14ac:dyDescent="0.25">
      <c r="A19" s="13" t="s">
        <v>44</v>
      </c>
      <c r="B19" s="13">
        <v>5</v>
      </c>
      <c r="C19" s="13" t="s">
        <v>270</v>
      </c>
      <c r="D19" s="13" t="s">
        <v>63</v>
      </c>
      <c r="E19" s="13" t="s">
        <v>264</v>
      </c>
      <c r="F19" s="13" t="s">
        <v>261</v>
      </c>
      <c r="G19" s="1"/>
      <c r="H19" s="1"/>
      <c r="I19" s="1"/>
    </row>
    <row r="20" spans="1:9" ht="25.5" x14ac:dyDescent="0.25">
      <c r="A20" s="13"/>
      <c r="B20" s="13">
        <v>3</v>
      </c>
      <c r="C20" s="13" t="s">
        <v>200</v>
      </c>
      <c r="D20" s="13"/>
      <c r="E20" s="13"/>
      <c r="F20" s="13"/>
      <c r="G20" s="1"/>
      <c r="H20" s="1"/>
      <c r="I20" s="1"/>
    </row>
    <row r="21" spans="1:9" ht="25.5" x14ac:dyDescent="0.25">
      <c r="A21" s="13"/>
      <c r="B21" s="13">
        <v>0</v>
      </c>
      <c r="C21" s="11" t="s">
        <v>201</v>
      </c>
      <c r="D21" s="13"/>
      <c r="E21" s="13"/>
      <c r="F21" s="13"/>
      <c r="G21" s="1"/>
      <c r="H21" s="1"/>
      <c r="I21" s="1"/>
    </row>
    <row r="22" spans="1:9" ht="350.1" customHeight="1" x14ac:dyDescent="0.25">
      <c r="A22" s="13" t="s">
        <v>272</v>
      </c>
      <c r="B22" s="13">
        <v>4</v>
      </c>
      <c r="C22" s="13">
        <v>0</v>
      </c>
      <c r="D22" s="13" t="s">
        <v>211</v>
      </c>
      <c r="E22" s="13"/>
      <c r="F22" s="13" t="s">
        <v>273</v>
      </c>
      <c r="G22" s="1"/>
      <c r="H22" s="1"/>
      <c r="I22" s="1"/>
    </row>
    <row r="23" spans="1:9" x14ac:dyDescent="0.25">
      <c r="A23" s="13"/>
      <c r="B23" s="13">
        <v>0</v>
      </c>
      <c r="C23" s="13" t="s">
        <v>212</v>
      </c>
      <c r="D23" s="13"/>
      <c r="E23" s="13"/>
      <c r="F23" s="13"/>
      <c r="G23" s="1"/>
      <c r="H23" s="1"/>
      <c r="I23" s="1"/>
    </row>
    <row r="24" spans="1:9" x14ac:dyDescent="0.25">
      <c r="A24" s="13"/>
      <c r="B24" s="13"/>
      <c r="C24" s="13"/>
      <c r="D24" s="13"/>
      <c r="E24" s="13"/>
      <c r="F24" s="13"/>
      <c r="G24" s="1"/>
      <c r="H24" s="1"/>
      <c r="I24" s="1"/>
    </row>
    <row r="25" spans="1:9" ht="63.75" x14ac:dyDescent="0.25">
      <c r="A25" s="13" t="s">
        <v>77</v>
      </c>
      <c r="B25" s="13">
        <v>5</v>
      </c>
      <c r="C25" s="13">
        <v>0</v>
      </c>
      <c r="D25" s="13" t="s">
        <v>8</v>
      </c>
      <c r="E25" s="13" t="s">
        <v>17</v>
      </c>
      <c r="F25" s="13" t="s">
        <v>128</v>
      </c>
      <c r="G25" s="1"/>
      <c r="H25" s="1"/>
      <c r="I25" s="1"/>
    </row>
    <row r="26" spans="1:9" x14ac:dyDescent="0.25">
      <c r="A26" s="13"/>
      <c r="B26" s="13">
        <v>0</v>
      </c>
      <c r="C26" s="13" t="s">
        <v>73</v>
      </c>
      <c r="D26" s="13"/>
      <c r="E26" s="13"/>
      <c r="F26" s="13"/>
      <c r="G26" s="1"/>
      <c r="H26" s="1"/>
      <c r="I26" s="1"/>
    </row>
    <row r="27" spans="1:9" x14ac:dyDescent="0.25">
      <c r="A27" s="13"/>
      <c r="B27" s="13"/>
      <c r="C27" s="13"/>
      <c r="D27" s="13"/>
      <c r="E27" s="13"/>
      <c r="F27" s="13"/>
      <c r="G27" s="1"/>
      <c r="H27" s="1"/>
      <c r="I27" s="1"/>
    </row>
    <row r="28" spans="1:9" ht="76.5" x14ac:dyDescent="0.25">
      <c r="A28" s="13" t="s">
        <v>19</v>
      </c>
      <c r="B28" s="13">
        <v>5</v>
      </c>
      <c r="C28" s="8" t="s">
        <v>193</v>
      </c>
      <c r="D28" s="13" t="s">
        <v>8</v>
      </c>
      <c r="E28" s="13" t="s">
        <v>149</v>
      </c>
      <c r="F28" s="13" t="s">
        <v>142</v>
      </c>
      <c r="G28" s="1"/>
      <c r="H28" s="1"/>
      <c r="I28" s="1"/>
    </row>
    <row r="29" spans="1:9" ht="51" x14ac:dyDescent="0.25">
      <c r="A29" s="13"/>
      <c r="B29" s="13">
        <v>0</v>
      </c>
      <c r="C29" s="8" t="s">
        <v>194</v>
      </c>
      <c r="D29" s="13"/>
      <c r="E29" s="13"/>
      <c r="F29" s="13"/>
      <c r="G29" s="1"/>
      <c r="H29" s="1"/>
      <c r="I29" s="1"/>
    </row>
    <row r="30" spans="1:9" x14ac:dyDescent="0.25">
      <c r="A30" s="13"/>
      <c r="B30" s="13"/>
      <c r="C30" s="13"/>
      <c r="D30" s="13"/>
      <c r="E30" s="13"/>
      <c r="F30" s="13"/>
      <c r="G30" s="1"/>
      <c r="H30" s="1"/>
      <c r="I30" s="1"/>
    </row>
    <row r="31" spans="1:9" ht="89.25" x14ac:dyDescent="0.25">
      <c r="A31" s="13" t="s">
        <v>246</v>
      </c>
      <c r="B31" s="23">
        <v>3</v>
      </c>
      <c r="C31" s="13">
        <v>1</v>
      </c>
      <c r="D31" s="13" t="s">
        <v>256</v>
      </c>
      <c r="E31" s="13" t="s">
        <v>247</v>
      </c>
      <c r="F31" s="13" t="s">
        <v>128</v>
      </c>
      <c r="G31" s="1"/>
      <c r="H31" s="1"/>
      <c r="I31" s="1"/>
    </row>
    <row r="32" spans="1:9" ht="25.5" x14ac:dyDescent="0.25">
      <c r="A32" s="13"/>
      <c r="B32" s="23">
        <v>0</v>
      </c>
      <c r="C32" s="13">
        <v>0</v>
      </c>
      <c r="D32" s="13" t="s">
        <v>257</v>
      </c>
      <c r="E32" s="13"/>
      <c r="F32" s="13"/>
      <c r="G32" s="1"/>
      <c r="H32" s="1"/>
      <c r="I32" s="1"/>
    </row>
    <row r="33" spans="1:9" x14ac:dyDescent="0.25">
      <c r="A33" s="13"/>
      <c r="B33" s="23"/>
      <c r="C33" s="13"/>
      <c r="D33" s="13"/>
      <c r="E33" s="13"/>
      <c r="F33" s="13"/>
      <c r="G33" s="1"/>
      <c r="H33" s="1"/>
      <c r="I33" s="1"/>
    </row>
    <row r="34" spans="1:9" ht="102" x14ac:dyDescent="0.25">
      <c r="A34" s="13" t="s">
        <v>249</v>
      </c>
      <c r="B34" s="23">
        <v>8</v>
      </c>
      <c r="C34" s="13">
        <v>1</v>
      </c>
      <c r="D34" s="13" t="s">
        <v>256</v>
      </c>
      <c r="E34" s="13"/>
      <c r="F34" s="13" t="s">
        <v>251</v>
      </c>
      <c r="G34" s="1"/>
      <c r="H34" s="1"/>
      <c r="I34" s="1"/>
    </row>
    <row r="35" spans="1:9" ht="25.5" x14ac:dyDescent="0.25">
      <c r="A35" s="13"/>
      <c r="B35" s="23">
        <v>0</v>
      </c>
      <c r="C35" s="13">
        <v>0</v>
      </c>
      <c r="D35" s="13" t="s">
        <v>257</v>
      </c>
      <c r="E35" s="13"/>
      <c r="F35" s="13"/>
      <c r="G35" s="1"/>
      <c r="H35" s="1"/>
      <c r="I35" s="1"/>
    </row>
    <row r="36" spans="1:9" x14ac:dyDescent="0.25">
      <c r="A36" s="13"/>
      <c r="B36" s="23"/>
      <c r="C36" s="13"/>
      <c r="D36" s="13"/>
      <c r="E36" s="13"/>
      <c r="F36" s="13"/>
      <c r="G36" s="1"/>
      <c r="H36" s="1"/>
      <c r="I36" s="1"/>
    </row>
    <row r="37" spans="1:9" ht="191.25" x14ac:dyDescent="0.25">
      <c r="A37" s="8" t="s">
        <v>243</v>
      </c>
      <c r="B37" s="23">
        <v>10</v>
      </c>
      <c r="C37" s="7" t="s">
        <v>95</v>
      </c>
      <c r="D37" s="13" t="s">
        <v>8</v>
      </c>
      <c r="E37" s="13" t="s">
        <v>123</v>
      </c>
      <c r="F37" s="13" t="s">
        <v>127</v>
      </c>
      <c r="G37" s="1"/>
      <c r="H37" s="1"/>
      <c r="I37" s="1"/>
    </row>
    <row r="38" spans="1:9" ht="25.5" x14ac:dyDescent="0.25">
      <c r="A38" s="13"/>
      <c r="B38" s="23">
        <v>6</v>
      </c>
      <c r="C38" s="13" t="s">
        <v>115</v>
      </c>
      <c r="D38" s="13"/>
      <c r="E38" s="13"/>
      <c r="F38" s="13"/>
      <c r="G38" s="1"/>
      <c r="H38" s="1"/>
      <c r="I38" s="1"/>
    </row>
    <row r="39" spans="1:9" x14ac:dyDescent="0.25">
      <c r="A39" s="13"/>
      <c r="B39" s="23">
        <v>0</v>
      </c>
      <c r="C39" s="13" t="s">
        <v>116</v>
      </c>
      <c r="D39" s="13"/>
      <c r="E39" s="13"/>
      <c r="F39" s="13"/>
      <c r="G39" s="1"/>
      <c r="H39" s="1"/>
      <c r="I39" s="1"/>
    </row>
    <row r="40" spans="1:9" ht="38.25" x14ac:dyDescent="0.25">
      <c r="A40" s="8" t="s">
        <v>248</v>
      </c>
      <c r="B40" s="8">
        <v>8</v>
      </c>
      <c r="C40" s="11" t="s">
        <v>93</v>
      </c>
      <c r="D40" s="8" t="s">
        <v>8</v>
      </c>
      <c r="E40" s="8" t="s">
        <v>264</v>
      </c>
      <c r="F40" s="8" t="s">
        <v>266</v>
      </c>
      <c r="G40" s="1"/>
      <c r="H40" s="1"/>
      <c r="I40" s="1"/>
    </row>
    <row r="41" spans="1:9" ht="25.5" x14ac:dyDescent="0.25">
      <c r="A41" s="8"/>
      <c r="B41" s="8">
        <v>5</v>
      </c>
      <c r="C41" s="12" t="s">
        <v>206</v>
      </c>
      <c r="D41" s="13"/>
      <c r="E41" s="38"/>
      <c r="F41" s="13"/>
      <c r="G41" s="1"/>
      <c r="H41" s="1"/>
      <c r="I41" s="1"/>
    </row>
    <row r="42" spans="1:9" x14ac:dyDescent="0.25">
      <c r="A42" s="8"/>
      <c r="B42" s="8">
        <v>0</v>
      </c>
      <c r="C42" s="12" t="s">
        <v>199</v>
      </c>
      <c r="D42" s="13"/>
      <c r="E42" s="38"/>
      <c r="F42" s="13"/>
      <c r="G42" s="1"/>
      <c r="H42" s="1"/>
      <c r="I42" s="1"/>
    </row>
    <row r="43" spans="1:9" ht="76.5" x14ac:dyDescent="0.25">
      <c r="A43" s="13" t="s">
        <v>18</v>
      </c>
      <c r="B43" s="23">
        <v>8</v>
      </c>
      <c r="C43" s="59">
        <v>1</v>
      </c>
      <c r="D43" s="13" t="s">
        <v>256</v>
      </c>
      <c r="E43" s="13" t="s">
        <v>340</v>
      </c>
      <c r="F43" s="13" t="s">
        <v>339</v>
      </c>
      <c r="G43" s="1"/>
      <c r="H43" s="1"/>
      <c r="I43" s="1"/>
    </row>
    <row r="44" spans="1:9" ht="25.5" x14ac:dyDescent="0.25">
      <c r="A44" s="13"/>
      <c r="B44" s="23">
        <v>0</v>
      </c>
      <c r="C44" s="60">
        <v>0</v>
      </c>
      <c r="D44" s="13" t="s">
        <v>257</v>
      </c>
      <c r="E44" s="13"/>
      <c r="F44" s="13"/>
      <c r="G44" s="1"/>
      <c r="H44" s="1"/>
      <c r="I44" s="1"/>
    </row>
    <row r="45" spans="1:9" x14ac:dyDescent="0.25">
      <c r="A45" s="13"/>
      <c r="B45" s="23"/>
      <c r="C45" s="12"/>
      <c r="D45" s="13"/>
      <c r="E45" s="13"/>
      <c r="F45" s="13"/>
      <c r="G45" s="1"/>
      <c r="H45" s="1"/>
      <c r="I45" s="1"/>
    </row>
    <row r="46" spans="1:9" ht="51" x14ac:dyDescent="0.25">
      <c r="A46" s="8" t="s">
        <v>314</v>
      </c>
      <c r="B46" s="23">
        <v>10</v>
      </c>
      <c r="C46" s="7">
        <v>1</v>
      </c>
      <c r="D46" s="13" t="s">
        <v>8</v>
      </c>
      <c r="E46" s="8" t="s">
        <v>264</v>
      </c>
      <c r="F46" s="8" t="s">
        <v>266</v>
      </c>
      <c r="G46" s="1"/>
      <c r="H46" s="1"/>
      <c r="I46" s="1"/>
    </row>
    <row r="47" spans="1:9" ht="25.5" x14ac:dyDescent="0.25">
      <c r="A47" s="8"/>
      <c r="B47" s="23">
        <v>6</v>
      </c>
      <c r="C47" s="13" t="s">
        <v>93</v>
      </c>
      <c r="D47" s="13"/>
      <c r="E47" s="13"/>
      <c r="F47" s="8"/>
      <c r="G47" s="1"/>
      <c r="H47" s="1"/>
      <c r="I47" s="1"/>
    </row>
    <row r="48" spans="1:9" x14ac:dyDescent="0.25">
      <c r="A48" s="8"/>
      <c r="B48" s="23">
        <v>0</v>
      </c>
      <c r="C48" s="13" t="s">
        <v>81</v>
      </c>
      <c r="D48" s="13"/>
      <c r="E48" s="13"/>
      <c r="F48" s="8"/>
      <c r="G48" s="1"/>
      <c r="H48" s="1"/>
      <c r="I48" s="1"/>
    </row>
    <row r="49" spans="1:9" ht="63.75" x14ac:dyDescent="0.25">
      <c r="A49" s="5" t="s">
        <v>297</v>
      </c>
      <c r="B49" s="51">
        <v>10</v>
      </c>
      <c r="C49" s="52" t="s">
        <v>93</v>
      </c>
      <c r="D49" s="5" t="s">
        <v>8</v>
      </c>
      <c r="E49" s="5" t="s">
        <v>264</v>
      </c>
      <c r="F49" s="5" t="s">
        <v>266</v>
      </c>
      <c r="G49" s="1"/>
      <c r="H49" s="1"/>
      <c r="I49" s="1"/>
    </row>
    <row r="50" spans="1:9" ht="25.5" x14ac:dyDescent="0.25">
      <c r="A50" s="13"/>
      <c r="B50" s="14">
        <v>6</v>
      </c>
      <c r="C50" s="12" t="s">
        <v>206</v>
      </c>
      <c r="D50" s="13"/>
      <c r="E50" s="13"/>
      <c r="F50" s="13"/>
      <c r="G50" s="1"/>
      <c r="H50" s="1"/>
      <c r="I50" s="1"/>
    </row>
    <row r="51" spans="1:9" x14ac:dyDescent="0.25">
      <c r="A51" s="13"/>
      <c r="B51" s="14">
        <v>0</v>
      </c>
      <c r="C51" s="12" t="s">
        <v>199</v>
      </c>
      <c r="D51" s="13"/>
      <c r="E51" s="13"/>
      <c r="F51" s="13"/>
      <c r="G51" s="1"/>
      <c r="H51" s="1"/>
      <c r="I51" s="1"/>
    </row>
    <row r="52" spans="1:9" ht="306" x14ac:dyDescent="0.25">
      <c r="A52" s="13" t="s">
        <v>321</v>
      </c>
      <c r="B52" s="23">
        <v>10</v>
      </c>
      <c r="C52" s="7" t="s">
        <v>363</v>
      </c>
      <c r="D52" s="13" t="s">
        <v>174</v>
      </c>
      <c r="E52" s="13" t="s">
        <v>357</v>
      </c>
      <c r="F52" s="13" t="s">
        <v>333</v>
      </c>
      <c r="G52" s="1"/>
      <c r="H52" s="1"/>
      <c r="I52" s="1"/>
    </row>
    <row r="53" spans="1:9" ht="25.5" x14ac:dyDescent="0.25">
      <c r="A53" s="13"/>
      <c r="B53" s="23">
        <v>0</v>
      </c>
      <c r="C53" s="7" t="s">
        <v>362</v>
      </c>
      <c r="D53" s="13"/>
      <c r="E53" s="13"/>
      <c r="F53" s="13"/>
      <c r="G53" s="1"/>
      <c r="H53" s="1"/>
      <c r="I53" s="1"/>
    </row>
    <row r="54" spans="1:9" x14ac:dyDescent="0.25">
      <c r="A54" s="13"/>
      <c r="B54" s="14"/>
      <c r="C54" s="13"/>
      <c r="D54" s="13"/>
      <c r="E54" s="13"/>
      <c r="F54" s="13"/>
      <c r="G54" s="1"/>
      <c r="H54" s="1"/>
      <c r="I54" s="1"/>
    </row>
    <row r="55" spans="1:9" ht="331.5" x14ac:dyDescent="0.25">
      <c r="A55" s="13" t="s">
        <v>245</v>
      </c>
      <c r="B55" s="14">
        <v>10</v>
      </c>
      <c r="C55" s="7">
        <v>1</v>
      </c>
      <c r="D55" s="13" t="s">
        <v>191</v>
      </c>
      <c r="E55" s="13" t="s">
        <v>358</v>
      </c>
      <c r="F55" s="13" t="s">
        <v>136</v>
      </c>
      <c r="G55" s="1"/>
      <c r="H55" s="1"/>
      <c r="I55" s="1"/>
    </row>
    <row r="56" spans="1:9" ht="25.5" x14ac:dyDescent="0.25">
      <c r="A56" s="13"/>
      <c r="B56" s="14">
        <v>6</v>
      </c>
      <c r="C56" s="13" t="s">
        <v>250</v>
      </c>
      <c r="D56" s="13"/>
      <c r="E56" s="13"/>
      <c r="F56" s="13"/>
      <c r="G56" s="1"/>
      <c r="H56" s="1"/>
      <c r="I56" s="1"/>
    </row>
    <row r="57" spans="1:9" x14ac:dyDescent="0.25">
      <c r="A57" s="8"/>
      <c r="B57" s="23">
        <v>0</v>
      </c>
      <c r="C57" s="13" t="s">
        <v>84</v>
      </c>
      <c r="D57" s="13"/>
      <c r="E57" s="13"/>
      <c r="F57" s="13"/>
      <c r="G57" s="1"/>
      <c r="H57" s="1"/>
      <c r="I57" s="1"/>
    </row>
    <row r="58" spans="1:9" x14ac:dyDescent="0.25">
      <c r="A58" s="13" t="s">
        <v>124</v>
      </c>
      <c r="B58" s="14">
        <f>B4+B7+B10+B13+B16+B19+B22+B25+B28+B31+B34+B37+B40+B43+B46+B49+B52+B55</f>
        <v>150</v>
      </c>
      <c r="C58" s="14"/>
      <c r="D58" s="14"/>
      <c r="E58" s="14"/>
      <c r="F58" s="14"/>
      <c r="G58" s="1"/>
      <c r="H58" s="1"/>
      <c r="I58" s="1"/>
    </row>
    <row r="59" spans="1:9" x14ac:dyDescent="0.25">
      <c r="A59" s="13" t="s">
        <v>132</v>
      </c>
      <c r="B59" s="14">
        <v>18</v>
      </c>
      <c r="C59" s="14"/>
      <c r="D59" s="14"/>
      <c r="E59" s="14"/>
      <c r="F59" s="14"/>
      <c r="G59" s="1"/>
      <c r="H59" s="1"/>
      <c r="I59" s="1"/>
    </row>
    <row r="60" spans="1:9" x14ac:dyDescent="0.25">
      <c r="A60" s="16"/>
      <c r="B60" s="16"/>
      <c r="C60" s="16"/>
      <c r="D60" s="16"/>
      <c r="E60" s="16"/>
      <c r="F60" s="16"/>
      <c r="G60" s="1"/>
      <c r="H60" s="1"/>
      <c r="I60" s="1"/>
    </row>
    <row r="61" spans="1:9" x14ac:dyDescent="0.25">
      <c r="A61" s="16"/>
      <c r="B61" s="16"/>
      <c r="C61" s="16"/>
      <c r="D61" s="16"/>
      <c r="E61" s="16"/>
      <c r="F61" s="16"/>
      <c r="G61" s="1"/>
      <c r="H61" s="1"/>
      <c r="I61" s="1"/>
    </row>
    <row r="62" spans="1:9" x14ac:dyDescent="0.25">
      <c r="A62" s="16"/>
      <c r="B62" s="16"/>
      <c r="C62" s="16"/>
      <c r="D62" s="16"/>
      <c r="E62" s="16"/>
      <c r="F62" s="16"/>
      <c r="G62" s="1"/>
      <c r="H62" s="1"/>
      <c r="I62" s="1"/>
    </row>
    <row r="63" spans="1:9" x14ac:dyDescent="0.25">
      <c r="A63" s="16"/>
      <c r="B63" s="16"/>
      <c r="C63" s="16"/>
      <c r="D63" s="16"/>
      <c r="E63" s="16"/>
      <c r="F63" s="16"/>
      <c r="G63" s="1"/>
      <c r="H63" s="1"/>
      <c r="I63" s="1"/>
    </row>
    <row r="64" spans="1:9" x14ac:dyDescent="0.25">
      <c r="A64" s="16"/>
      <c r="B64" s="16"/>
      <c r="C64" s="16"/>
      <c r="D64" s="16"/>
      <c r="E64" s="16"/>
      <c r="F64" s="16"/>
      <c r="G64" s="1"/>
      <c r="H64" s="1"/>
      <c r="I64" s="1"/>
    </row>
    <row r="65" spans="1:9" x14ac:dyDescent="0.25">
      <c r="A65" s="16"/>
      <c r="B65" s="16"/>
      <c r="C65" s="16"/>
      <c r="D65" s="16"/>
      <c r="E65" s="16"/>
      <c r="F65" s="16"/>
      <c r="G65" s="1"/>
      <c r="H65" s="1"/>
      <c r="I65" s="1"/>
    </row>
    <row r="66" spans="1:9" x14ac:dyDescent="0.25">
      <c r="A66" s="16"/>
      <c r="B66" s="16"/>
      <c r="C66" s="16"/>
      <c r="D66" s="16"/>
      <c r="E66" s="16"/>
      <c r="F66" s="16"/>
      <c r="G66" s="1"/>
      <c r="H66" s="1"/>
      <c r="I66" s="1"/>
    </row>
    <row r="67" spans="1:9" x14ac:dyDescent="0.25">
      <c r="A67" s="16"/>
      <c r="B67" s="16"/>
      <c r="C67" s="16"/>
      <c r="D67" s="16"/>
      <c r="E67" s="16"/>
      <c r="F67" s="16"/>
      <c r="G67" s="1"/>
      <c r="H67" s="1"/>
      <c r="I67" s="1"/>
    </row>
    <row r="68" spans="1:9" x14ac:dyDescent="0.25">
      <c r="A68" s="16"/>
      <c r="B68" s="16"/>
      <c r="C68" s="16"/>
      <c r="D68" s="16"/>
      <c r="E68" s="16"/>
      <c r="F68" s="16"/>
      <c r="G68" s="1"/>
      <c r="H68" s="1"/>
      <c r="I68" s="1"/>
    </row>
    <row r="69" spans="1:9" x14ac:dyDescent="0.25">
      <c r="A69" s="16"/>
      <c r="B69" s="16"/>
      <c r="C69" s="16"/>
      <c r="D69" s="16"/>
      <c r="E69" s="16"/>
      <c r="F69" s="16"/>
      <c r="G69" s="1"/>
      <c r="H69" s="1"/>
      <c r="I69" s="1"/>
    </row>
    <row r="70" spans="1:9" x14ac:dyDescent="0.25">
      <c r="A70" s="16"/>
      <c r="B70" s="16"/>
      <c r="C70" s="16"/>
      <c r="D70" s="16"/>
      <c r="E70" s="16"/>
      <c r="F70" s="16"/>
      <c r="G70" s="1"/>
      <c r="H70" s="1"/>
      <c r="I70" s="1"/>
    </row>
    <row r="71" spans="1:9" x14ac:dyDescent="0.25">
      <c r="A71" s="16"/>
      <c r="B71" s="16"/>
      <c r="C71" s="16"/>
      <c r="D71" s="16"/>
      <c r="E71" s="16"/>
      <c r="F71" s="16"/>
      <c r="G71" s="1"/>
      <c r="H71" s="1"/>
      <c r="I71" s="1"/>
    </row>
    <row r="72" spans="1:9" x14ac:dyDescent="0.25">
      <c r="A72" s="16"/>
      <c r="B72" s="16"/>
      <c r="C72" s="16"/>
      <c r="D72" s="16"/>
      <c r="E72" s="16"/>
      <c r="F72" s="16"/>
      <c r="G72" s="1"/>
      <c r="H72" s="1"/>
      <c r="I72" s="1"/>
    </row>
    <row r="73" spans="1:9" x14ac:dyDescent="0.25">
      <c r="A73" s="16"/>
      <c r="B73" s="16"/>
      <c r="C73" s="16"/>
      <c r="D73" s="16"/>
      <c r="E73" s="16"/>
      <c r="F73" s="16"/>
      <c r="G73" s="1"/>
      <c r="H73" s="1"/>
      <c r="I73" s="1"/>
    </row>
    <row r="74" spans="1:9" x14ac:dyDescent="0.25">
      <c r="A74" s="16"/>
      <c r="B74" s="16"/>
      <c r="C74" s="16"/>
      <c r="D74" s="16"/>
      <c r="E74" s="16"/>
      <c r="F74" s="16"/>
      <c r="G74" s="1"/>
      <c r="H74" s="1"/>
      <c r="I74" s="1"/>
    </row>
    <row r="75" spans="1:9" x14ac:dyDescent="0.25">
      <c r="A75" s="16"/>
      <c r="B75" s="16"/>
      <c r="C75" s="16"/>
      <c r="D75" s="16"/>
      <c r="E75" s="16"/>
      <c r="F75" s="16"/>
      <c r="G75" s="1"/>
      <c r="H75" s="1"/>
      <c r="I75" s="1"/>
    </row>
    <row r="76" spans="1:9" x14ac:dyDescent="0.25">
      <c r="A76" s="16"/>
      <c r="B76" s="16"/>
      <c r="C76" s="16"/>
      <c r="D76" s="16"/>
      <c r="E76" s="16"/>
      <c r="F76" s="16"/>
      <c r="G76" s="1"/>
      <c r="H76" s="1"/>
      <c r="I76" s="1"/>
    </row>
    <row r="77" spans="1:9" x14ac:dyDescent="0.25">
      <c r="A77" s="16"/>
      <c r="B77" s="16"/>
      <c r="C77" s="16"/>
      <c r="D77" s="16"/>
      <c r="E77" s="16"/>
      <c r="F77" s="16"/>
      <c r="G77" s="1"/>
      <c r="H77" s="1"/>
      <c r="I77" s="1"/>
    </row>
    <row r="78" spans="1:9" x14ac:dyDescent="0.25">
      <c r="A78" s="16"/>
      <c r="B78" s="16"/>
      <c r="C78" s="16"/>
      <c r="D78" s="16"/>
      <c r="E78" s="16"/>
      <c r="F78" s="16"/>
      <c r="G78" s="1"/>
      <c r="H78" s="1"/>
      <c r="I78" s="1"/>
    </row>
    <row r="79" spans="1:9" x14ac:dyDescent="0.25">
      <c r="A79" s="16"/>
      <c r="B79" s="16"/>
      <c r="C79" s="16"/>
      <c r="D79" s="16"/>
      <c r="E79" s="16"/>
      <c r="F79" s="16"/>
      <c r="G79" s="1"/>
      <c r="H79" s="1"/>
      <c r="I79" s="1"/>
    </row>
    <row r="80" spans="1:9" x14ac:dyDescent="0.25">
      <c r="A80" s="16"/>
      <c r="B80" s="16"/>
      <c r="C80" s="16"/>
      <c r="D80" s="16"/>
      <c r="E80" s="16"/>
      <c r="F80" s="16"/>
      <c r="G80" s="1"/>
      <c r="H80" s="1"/>
      <c r="I80" s="1"/>
    </row>
    <row r="81" spans="1:9" x14ac:dyDescent="0.25">
      <c r="A81" s="16"/>
      <c r="B81" s="16"/>
      <c r="C81" s="16"/>
      <c r="D81" s="16"/>
      <c r="E81" s="16"/>
      <c r="F81" s="16"/>
      <c r="G81" s="1"/>
      <c r="H81" s="1"/>
      <c r="I81" s="1"/>
    </row>
    <row r="82" spans="1:9" x14ac:dyDescent="0.25">
      <c r="A82" s="16"/>
      <c r="B82" s="16"/>
      <c r="C82" s="16"/>
      <c r="D82" s="16"/>
      <c r="E82" s="16"/>
      <c r="F82" s="16"/>
      <c r="G82" s="1"/>
      <c r="H82" s="1"/>
      <c r="I82" s="1"/>
    </row>
    <row r="83" spans="1:9" x14ac:dyDescent="0.25">
      <c r="A83" s="16"/>
      <c r="B83" s="16"/>
      <c r="C83" s="16"/>
      <c r="D83" s="16"/>
      <c r="E83" s="16"/>
      <c r="F83" s="16"/>
      <c r="G83" s="1"/>
      <c r="H83" s="1"/>
      <c r="I83" s="1"/>
    </row>
    <row r="84" spans="1:9" x14ac:dyDescent="0.25">
      <c r="A84" s="16"/>
      <c r="B84" s="16"/>
      <c r="C84" s="16"/>
      <c r="D84" s="16"/>
      <c r="E84" s="16"/>
      <c r="F84" s="16"/>
      <c r="G84" s="1"/>
      <c r="H84" s="1"/>
      <c r="I84" s="1"/>
    </row>
    <row r="85" spans="1:9" x14ac:dyDescent="0.25">
      <c r="A85" s="16"/>
      <c r="B85" s="16"/>
      <c r="C85" s="16"/>
      <c r="D85" s="16"/>
      <c r="E85" s="16"/>
      <c r="F85" s="16"/>
      <c r="G85" s="1"/>
      <c r="H85" s="1"/>
      <c r="I85" s="1"/>
    </row>
    <row r="86" spans="1:9" x14ac:dyDescent="0.25">
      <c r="A86" s="16"/>
      <c r="B86" s="16"/>
      <c r="C86" s="16"/>
      <c r="D86" s="16"/>
      <c r="E86" s="16"/>
      <c r="F86" s="16"/>
      <c r="G86" s="1"/>
      <c r="H86" s="1"/>
      <c r="I86" s="1"/>
    </row>
    <row r="87" spans="1:9" x14ac:dyDescent="0.25">
      <c r="A87" s="16"/>
      <c r="B87" s="16"/>
      <c r="C87" s="16"/>
      <c r="D87" s="16"/>
      <c r="E87" s="16"/>
      <c r="F87" s="16"/>
      <c r="G87" s="1"/>
      <c r="H87" s="1"/>
      <c r="I87" s="1"/>
    </row>
    <row r="88" spans="1:9" x14ac:dyDescent="0.25">
      <c r="A88" s="16"/>
      <c r="B88" s="16"/>
      <c r="C88" s="16"/>
      <c r="D88" s="16"/>
      <c r="E88" s="16"/>
      <c r="F88" s="16"/>
      <c r="G88" s="1"/>
      <c r="H88" s="1"/>
      <c r="I88" s="1"/>
    </row>
    <row r="89" spans="1:9" x14ac:dyDescent="0.25">
      <c r="A89" s="16"/>
      <c r="B89" s="16"/>
      <c r="C89" s="16"/>
      <c r="D89" s="16"/>
      <c r="E89" s="16"/>
      <c r="F89" s="16"/>
      <c r="G89" s="1"/>
      <c r="H89" s="1"/>
      <c r="I89" s="1"/>
    </row>
    <row r="90" spans="1:9" x14ac:dyDescent="0.25">
      <c r="A90" s="16"/>
      <c r="B90" s="16"/>
      <c r="C90" s="16"/>
      <c r="D90" s="16"/>
      <c r="E90" s="16"/>
      <c r="F90" s="16"/>
      <c r="G90" s="1"/>
      <c r="H90" s="1"/>
      <c r="I90" s="1"/>
    </row>
    <row r="91" spans="1:9" x14ac:dyDescent="0.25">
      <c r="A91" s="16"/>
      <c r="B91" s="16"/>
      <c r="C91" s="16"/>
      <c r="D91" s="16"/>
      <c r="E91" s="16"/>
      <c r="F91" s="16"/>
      <c r="G91" s="1"/>
      <c r="H91" s="1"/>
      <c r="I91" s="1"/>
    </row>
    <row r="92" spans="1:9" x14ac:dyDescent="0.25">
      <c r="A92" s="16"/>
      <c r="B92" s="16"/>
      <c r="C92" s="16"/>
      <c r="D92" s="16"/>
      <c r="E92" s="16"/>
      <c r="F92" s="16"/>
      <c r="G92" s="1"/>
      <c r="H92" s="1"/>
      <c r="I92" s="1"/>
    </row>
    <row r="93" spans="1:9" x14ac:dyDescent="0.25">
      <c r="A93" s="16"/>
      <c r="B93" s="16"/>
      <c r="C93" s="16"/>
      <c r="D93" s="16"/>
      <c r="E93" s="16"/>
      <c r="F93" s="16"/>
      <c r="G93" s="1"/>
      <c r="H93" s="1"/>
      <c r="I93" s="1"/>
    </row>
    <row r="94" spans="1:9" x14ac:dyDescent="0.25">
      <c r="A94" s="16"/>
      <c r="B94" s="16"/>
      <c r="C94" s="16"/>
      <c r="D94" s="16"/>
      <c r="E94" s="16"/>
      <c r="F94" s="16"/>
      <c r="G94" s="1"/>
      <c r="H94" s="1"/>
      <c r="I94" s="1"/>
    </row>
    <row r="95" spans="1:9" x14ac:dyDescent="0.25">
      <c r="A95" s="16"/>
      <c r="B95" s="16"/>
      <c r="C95" s="16"/>
      <c r="D95" s="16"/>
      <c r="E95" s="16"/>
      <c r="F95" s="16"/>
      <c r="G95" s="1"/>
      <c r="H95" s="1"/>
      <c r="I95" s="1"/>
    </row>
    <row r="96" spans="1:9" x14ac:dyDescent="0.25">
      <c r="A96" s="16"/>
      <c r="B96" s="16"/>
      <c r="C96" s="16"/>
      <c r="D96" s="16"/>
      <c r="E96" s="16"/>
      <c r="F96" s="16"/>
      <c r="G96" s="1"/>
      <c r="H96" s="1"/>
      <c r="I96" s="1"/>
    </row>
    <row r="97" spans="1:9" x14ac:dyDescent="0.25">
      <c r="A97" s="16"/>
      <c r="B97" s="16"/>
      <c r="C97" s="16"/>
      <c r="D97" s="16"/>
      <c r="E97" s="16"/>
      <c r="F97" s="16"/>
      <c r="G97" s="1"/>
      <c r="H97" s="1"/>
      <c r="I97" s="1"/>
    </row>
    <row r="98" spans="1:9" x14ac:dyDescent="0.25">
      <c r="A98" s="16"/>
      <c r="B98" s="16"/>
      <c r="C98" s="16"/>
      <c r="D98" s="16"/>
      <c r="E98" s="16"/>
      <c r="F98" s="16"/>
      <c r="G98" s="1"/>
      <c r="H98" s="1"/>
      <c r="I98" s="1"/>
    </row>
    <row r="99" spans="1:9" x14ac:dyDescent="0.25">
      <c r="A99" s="16"/>
      <c r="B99" s="16"/>
      <c r="C99" s="16"/>
      <c r="D99" s="16"/>
      <c r="E99" s="16"/>
      <c r="F99" s="16"/>
      <c r="G99" s="1"/>
      <c r="H99" s="1"/>
      <c r="I99" s="1"/>
    </row>
    <row r="100" spans="1:9" x14ac:dyDescent="0.25">
      <c r="A100" s="16"/>
      <c r="B100" s="16"/>
      <c r="C100" s="16"/>
      <c r="D100" s="16"/>
      <c r="E100" s="16"/>
      <c r="F100" s="16"/>
      <c r="G100" s="1"/>
      <c r="H100" s="1"/>
      <c r="I100" s="1"/>
    </row>
    <row r="101" spans="1:9" x14ac:dyDescent="0.25">
      <c r="A101" s="16"/>
      <c r="B101" s="16"/>
      <c r="C101" s="16"/>
      <c r="D101" s="16"/>
      <c r="E101" s="16"/>
      <c r="F101" s="16"/>
      <c r="G101" s="1"/>
      <c r="H101" s="1"/>
      <c r="I101" s="1"/>
    </row>
    <row r="102" spans="1:9" x14ac:dyDescent="0.25">
      <c r="A102" s="16"/>
      <c r="B102" s="16"/>
      <c r="C102" s="16"/>
      <c r="D102" s="16"/>
      <c r="E102" s="16"/>
      <c r="F102" s="16"/>
      <c r="G102" s="1"/>
      <c r="H102" s="1"/>
      <c r="I102" s="1"/>
    </row>
    <row r="103" spans="1:9" x14ac:dyDescent="0.25">
      <c r="A103" s="16"/>
      <c r="B103" s="16"/>
      <c r="C103" s="16"/>
      <c r="D103" s="16"/>
      <c r="E103" s="16"/>
      <c r="F103" s="16"/>
      <c r="G103" s="1"/>
      <c r="H103" s="1"/>
      <c r="I103" s="1"/>
    </row>
    <row r="104" spans="1:9" x14ac:dyDescent="0.25">
      <c r="A104" s="16"/>
      <c r="B104" s="16"/>
      <c r="C104" s="16"/>
      <c r="D104" s="16"/>
      <c r="E104" s="16"/>
      <c r="F104" s="16"/>
      <c r="G104" s="1"/>
      <c r="H104" s="1"/>
      <c r="I104" s="1"/>
    </row>
    <row r="105" spans="1:9" x14ac:dyDescent="0.25">
      <c r="A105" s="16"/>
      <c r="B105" s="16"/>
      <c r="C105" s="16"/>
      <c r="D105" s="16"/>
      <c r="E105" s="16"/>
      <c r="F105" s="16"/>
      <c r="G105" s="1"/>
      <c r="H105" s="1"/>
      <c r="I105" s="1"/>
    </row>
    <row r="106" spans="1:9" x14ac:dyDescent="0.25">
      <c r="A106" s="16"/>
      <c r="B106" s="16"/>
      <c r="C106" s="16"/>
      <c r="D106" s="16"/>
      <c r="E106" s="16"/>
      <c r="F106" s="16"/>
      <c r="G106" s="1"/>
      <c r="H106" s="1"/>
      <c r="I106" s="1"/>
    </row>
    <row r="107" spans="1:9" x14ac:dyDescent="0.25">
      <c r="A107" s="16"/>
      <c r="B107" s="16"/>
      <c r="C107" s="16"/>
      <c r="D107" s="16"/>
      <c r="E107" s="16"/>
      <c r="F107" s="16"/>
      <c r="G107" s="1"/>
      <c r="H107" s="1"/>
      <c r="I107" s="1"/>
    </row>
    <row r="108" spans="1:9" x14ac:dyDescent="0.25">
      <c r="A108" s="16"/>
      <c r="B108" s="16"/>
      <c r="C108" s="16"/>
      <c r="D108" s="16"/>
      <c r="E108" s="16"/>
      <c r="F108" s="16"/>
      <c r="G108" s="1"/>
      <c r="H108" s="1"/>
      <c r="I108" s="1"/>
    </row>
    <row r="109" spans="1:9" x14ac:dyDescent="0.25">
      <c r="A109" s="16"/>
      <c r="B109" s="16"/>
      <c r="C109" s="16"/>
      <c r="D109" s="16"/>
      <c r="E109" s="16"/>
      <c r="F109" s="16"/>
      <c r="G109" s="1"/>
      <c r="H109" s="1"/>
      <c r="I109" s="1"/>
    </row>
    <row r="110" spans="1:9" x14ac:dyDescent="0.25">
      <c r="A110" s="16"/>
      <c r="B110" s="16"/>
      <c r="C110" s="16"/>
      <c r="D110" s="16"/>
      <c r="E110" s="16"/>
      <c r="F110" s="16"/>
      <c r="G110" s="1"/>
      <c r="H110" s="1"/>
      <c r="I110" s="1"/>
    </row>
    <row r="111" spans="1:9" x14ac:dyDescent="0.25">
      <c r="A111" s="16"/>
      <c r="B111" s="16"/>
      <c r="C111" s="16"/>
      <c r="D111" s="16"/>
      <c r="E111" s="16"/>
      <c r="F111" s="16"/>
      <c r="G111" s="1"/>
      <c r="H111" s="1"/>
      <c r="I111" s="1"/>
    </row>
    <row r="112" spans="1:9" x14ac:dyDescent="0.25">
      <c r="A112" s="16"/>
      <c r="B112" s="16"/>
      <c r="C112" s="16"/>
      <c r="D112" s="16"/>
      <c r="E112" s="16"/>
      <c r="F112" s="16"/>
      <c r="G112" s="1"/>
      <c r="H112" s="1"/>
      <c r="I112" s="1"/>
    </row>
    <row r="113" spans="1:9" x14ac:dyDescent="0.25">
      <c r="A113" s="16"/>
      <c r="B113" s="16"/>
      <c r="C113" s="16"/>
      <c r="D113" s="16"/>
      <c r="E113" s="16"/>
      <c r="F113" s="16"/>
      <c r="G113" s="1"/>
      <c r="H113" s="1"/>
      <c r="I113" s="1"/>
    </row>
    <row r="114" spans="1:9" x14ac:dyDescent="0.25">
      <c r="A114" s="16"/>
      <c r="B114" s="16"/>
      <c r="C114" s="16"/>
      <c r="D114" s="16"/>
      <c r="E114" s="16"/>
      <c r="F114" s="16"/>
      <c r="G114" s="1"/>
      <c r="H114" s="1"/>
      <c r="I114" s="1"/>
    </row>
    <row r="115" spans="1:9" x14ac:dyDescent="0.25">
      <c r="A115" s="16"/>
      <c r="B115" s="16"/>
      <c r="C115" s="16"/>
      <c r="D115" s="16"/>
      <c r="E115" s="16"/>
      <c r="F115" s="16"/>
      <c r="G115" s="1"/>
      <c r="H115" s="1"/>
      <c r="I115" s="1"/>
    </row>
    <row r="116" spans="1:9" x14ac:dyDescent="0.25">
      <c r="A116" s="16"/>
      <c r="B116" s="16"/>
      <c r="C116" s="16"/>
      <c r="D116" s="16"/>
      <c r="E116" s="16"/>
      <c r="F116" s="16"/>
      <c r="G116" s="1"/>
      <c r="H116" s="1"/>
      <c r="I116" s="1"/>
    </row>
    <row r="117" spans="1:9" x14ac:dyDescent="0.25">
      <c r="A117" s="16"/>
      <c r="B117" s="16"/>
      <c r="C117" s="16"/>
      <c r="D117" s="16"/>
      <c r="E117" s="16"/>
      <c r="F117" s="16"/>
      <c r="G117" s="1"/>
      <c r="H117" s="1"/>
      <c r="I117" s="1"/>
    </row>
    <row r="118" spans="1:9" x14ac:dyDescent="0.25">
      <c r="A118" s="16"/>
      <c r="B118" s="16"/>
      <c r="C118" s="16"/>
      <c r="D118" s="16"/>
      <c r="E118" s="16"/>
      <c r="F118" s="16"/>
      <c r="G118" s="1"/>
      <c r="H118" s="1"/>
      <c r="I118" s="1"/>
    </row>
    <row r="119" spans="1:9" x14ac:dyDescent="0.25">
      <c r="A119" s="16"/>
      <c r="B119" s="16"/>
      <c r="C119" s="16"/>
      <c r="D119" s="16"/>
      <c r="E119" s="16"/>
      <c r="F119" s="16"/>
      <c r="G119" s="1"/>
      <c r="H119" s="1"/>
      <c r="I119" s="1"/>
    </row>
    <row r="120" spans="1:9" x14ac:dyDescent="0.25">
      <c r="A120" s="16"/>
      <c r="B120" s="16"/>
      <c r="C120" s="16"/>
      <c r="D120" s="16"/>
      <c r="E120" s="16"/>
      <c r="F120" s="16"/>
      <c r="G120" s="1"/>
      <c r="H120" s="1"/>
      <c r="I120" s="1"/>
    </row>
    <row r="121" spans="1:9" x14ac:dyDescent="0.25">
      <c r="A121" s="16"/>
      <c r="B121" s="16"/>
      <c r="C121" s="16"/>
      <c r="D121" s="16"/>
      <c r="E121" s="16"/>
      <c r="F121" s="16"/>
      <c r="G121" s="1"/>
      <c r="H121" s="1"/>
      <c r="I121" s="1"/>
    </row>
    <row r="122" spans="1:9" x14ac:dyDescent="0.25">
      <c r="A122" s="16"/>
      <c r="B122" s="16"/>
      <c r="C122" s="16"/>
      <c r="D122" s="16"/>
      <c r="E122" s="16"/>
      <c r="F122" s="16"/>
      <c r="G122" s="1"/>
      <c r="H122" s="1"/>
      <c r="I122" s="1"/>
    </row>
    <row r="123" spans="1:9" x14ac:dyDescent="0.25">
      <c r="A123" s="16"/>
      <c r="B123" s="16"/>
      <c r="C123" s="16"/>
      <c r="D123" s="16"/>
      <c r="E123" s="16"/>
      <c r="F123" s="16"/>
      <c r="G123" s="1"/>
      <c r="H123" s="1"/>
      <c r="I123" s="1"/>
    </row>
    <row r="124" spans="1:9" x14ac:dyDescent="0.25">
      <c r="A124" s="16"/>
      <c r="B124" s="16"/>
      <c r="C124" s="16"/>
      <c r="D124" s="16"/>
      <c r="E124" s="16"/>
      <c r="F124" s="16"/>
      <c r="G124" s="1"/>
      <c r="H124" s="1"/>
      <c r="I124" s="1"/>
    </row>
    <row r="125" spans="1:9" x14ac:dyDescent="0.25">
      <c r="A125" s="16"/>
      <c r="B125" s="16"/>
      <c r="C125" s="16"/>
      <c r="D125" s="16"/>
      <c r="E125" s="16"/>
      <c r="F125" s="16"/>
      <c r="G125" s="1"/>
      <c r="H125" s="1"/>
      <c r="I125" s="1"/>
    </row>
    <row r="126" spans="1:9" x14ac:dyDescent="0.25">
      <c r="A126" s="16"/>
      <c r="B126" s="16"/>
      <c r="C126" s="16"/>
      <c r="D126" s="16"/>
      <c r="E126" s="16"/>
      <c r="F126" s="16"/>
      <c r="G126" s="1"/>
      <c r="H126" s="1"/>
      <c r="I126" s="1"/>
    </row>
    <row r="127" spans="1:9" x14ac:dyDescent="0.25">
      <c r="A127" s="16"/>
      <c r="B127" s="16"/>
      <c r="C127" s="16"/>
      <c r="D127" s="16"/>
      <c r="E127" s="16"/>
      <c r="F127" s="16"/>
      <c r="G127" s="1"/>
      <c r="H127" s="1"/>
      <c r="I127" s="1"/>
    </row>
    <row r="128" spans="1:9" x14ac:dyDescent="0.25">
      <c r="A128" s="16"/>
      <c r="B128" s="16"/>
      <c r="C128" s="16"/>
      <c r="D128" s="16"/>
      <c r="E128" s="16"/>
      <c r="F128" s="16"/>
      <c r="G128" s="1"/>
      <c r="H128" s="1"/>
      <c r="I128" s="1"/>
    </row>
    <row r="129" spans="1:9" x14ac:dyDescent="0.25">
      <c r="A129" s="16"/>
      <c r="B129" s="16"/>
      <c r="C129" s="16"/>
      <c r="D129" s="16"/>
      <c r="E129" s="16"/>
      <c r="F129" s="16"/>
      <c r="G129" s="1"/>
      <c r="H129" s="1"/>
      <c r="I129" s="1"/>
    </row>
    <row r="130" spans="1:9" x14ac:dyDescent="0.25">
      <c r="A130" s="16"/>
      <c r="B130" s="16"/>
      <c r="C130" s="16"/>
      <c r="D130" s="16"/>
      <c r="E130" s="16"/>
      <c r="F130" s="16"/>
      <c r="G130" s="1"/>
      <c r="H130" s="1"/>
      <c r="I130" s="1"/>
    </row>
    <row r="131" spans="1:9" x14ac:dyDescent="0.25">
      <c r="A131" s="16"/>
      <c r="B131" s="16"/>
      <c r="C131" s="16"/>
      <c r="D131" s="16"/>
      <c r="E131" s="16"/>
      <c r="F131" s="16"/>
      <c r="G131" s="1"/>
      <c r="H131" s="1"/>
      <c r="I131" s="1"/>
    </row>
    <row r="132" spans="1:9" x14ac:dyDescent="0.25">
      <c r="A132" s="16"/>
      <c r="B132" s="16"/>
      <c r="C132" s="16"/>
      <c r="D132" s="16"/>
      <c r="E132" s="16"/>
      <c r="F132" s="16"/>
      <c r="G132" s="1"/>
      <c r="H132" s="1"/>
      <c r="I132" s="1"/>
    </row>
    <row r="133" spans="1:9" x14ac:dyDescent="0.25">
      <c r="A133" s="16"/>
      <c r="B133" s="16"/>
      <c r="C133" s="16"/>
      <c r="D133" s="16"/>
      <c r="E133" s="16"/>
      <c r="F133" s="16"/>
      <c r="G133" s="1"/>
      <c r="H133" s="1"/>
      <c r="I133" s="1"/>
    </row>
    <row r="134" spans="1:9" x14ac:dyDescent="0.25">
      <c r="A134" s="16"/>
      <c r="B134" s="16"/>
      <c r="C134" s="16"/>
      <c r="D134" s="16"/>
      <c r="E134" s="16"/>
      <c r="F134" s="16"/>
      <c r="G134" s="1"/>
      <c r="H134" s="1"/>
      <c r="I134" s="1"/>
    </row>
    <row r="135" spans="1:9" x14ac:dyDescent="0.25">
      <c r="A135" s="16"/>
      <c r="B135" s="16"/>
      <c r="C135" s="16"/>
      <c r="D135" s="16"/>
      <c r="E135" s="16"/>
      <c r="F135" s="16"/>
      <c r="G135" s="1"/>
      <c r="H135" s="1"/>
      <c r="I135" s="1"/>
    </row>
    <row r="136" spans="1:9" x14ac:dyDescent="0.25">
      <c r="A136" s="16"/>
      <c r="B136" s="16"/>
      <c r="C136" s="16"/>
      <c r="D136" s="16"/>
      <c r="E136" s="16"/>
      <c r="F136" s="16"/>
      <c r="G136" s="1"/>
      <c r="H136" s="1"/>
      <c r="I136" s="1"/>
    </row>
    <row r="137" spans="1:9" x14ac:dyDescent="0.25">
      <c r="A137" s="16"/>
      <c r="B137" s="16"/>
      <c r="C137" s="16"/>
      <c r="D137" s="16"/>
      <c r="E137" s="16"/>
      <c r="F137" s="16"/>
      <c r="G137" s="1"/>
      <c r="H137" s="1"/>
      <c r="I137" s="1"/>
    </row>
    <row r="138" spans="1:9" x14ac:dyDescent="0.25">
      <c r="A138" s="16"/>
      <c r="B138" s="16"/>
      <c r="C138" s="16"/>
      <c r="D138" s="16"/>
      <c r="E138" s="16"/>
      <c r="F138" s="16"/>
      <c r="G138" s="1"/>
      <c r="H138" s="1"/>
      <c r="I138" s="1"/>
    </row>
    <row r="139" spans="1:9" x14ac:dyDescent="0.25">
      <c r="A139" s="16"/>
      <c r="B139" s="16"/>
      <c r="C139" s="16"/>
      <c r="D139" s="16"/>
      <c r="E139" s="16"/>
      <c r="F139" s="16"/>
      <c r="G139" s="1"/>
      <c r="H139" s="1"/>
      <c r="I139" s="1"/>
    </row>
    <row r="140" spans="1:9" x14ac:dyDescent="0.25">
      <c r="A140" s="16"/>
      <c r="B140" s="16"/>
      <c r="C140" s="16"/>
      <c r="D140" s="16"/>
      <c r="E140" s="16"/>
      <c r="F140" s="16"/>
      <c r="G140" s="1"/>
      <c r="H140" s="1"/>
      <c r="I140" s="1"/>
    </row>
    <row r="141" spans="1:9" x14ac:dyDescent="0.25">
      <c r="A141" s="16"/>
      <c r="B141" s="16"/>
      <c r="C141" s="16"/>
      <c r="D141" s="16"/>
      <c r="E141" s="16"/>
      <c r="F141" s="16"/>
      <c r="G141" s="1"/>
      <c r="H141" s="1"/>
      <c r="I141" s="1"/>
    </row>
    <row r="142" spans="1:9" x14ac:dyDescent="0.25">
      <c r="A142" s="16"/>
      <c r="B142" s="16"/>
      <c r="C142" s="16"/>
      <c r="D142" s="16"/>
      <c r="E142" s="16"/>
      <c r="F142" s="16"/>
      <c r="G142" s="1"/>
      <c r="H142" s="1"/>
      <c r="I142" s="1"/>
    </row>
  </sheetData>
  <mergeCells count="2">
    <mergeCell ref="B1:F1"/>
    <mergeCell ref="A2:F2"/>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52"/>
  <sheetViews>
    <sheetView workbookViewId="0">
      <pane xSplit="5" ySplit="3" topLeftCell="F4" activePane="bottomRight" state="frozen"/>
      <selection pane="topRight" activeCell="M1" sqref="M1"/>
      <selection pane="bottomLeft" activeCell="A3" sqref="A3"/>
      <selection pane="bottomRight" activeCell="A2" sqref="A2:F2"/>
    </sheetView>
  </sheetViews>
  <sheetFormatPr defaultRowHeight="15" x14ac:dyDescent="0.25"/>
  <cols>
    <col min="1" max="1" width="35.7109375" style="16" customWidth="1"/>
    <col min="2" max="6" width="9.7109375" style="16" customWidth="1"/>
    <col min="7" max="10" width="8.7109375" customWidth="1"/>
  </cols>
  <sheetData>
    <row r="1" spans="1:9" ht="114.75" customHeight="1" x14ac:dyDescent="0.25">
      <c r="A1" s="30"/>
      <c r="B1" s="63" t="s">
        <v>400</v>
      </c>
      <c r="C1" s="63"/>
      <c r="D1" s="63"/>
      <c r="E1" s="63"/>
      <c r="F1" s="63"/>
    </row>
    <row r="2" spans="1:9" ht="78.75" customHeight="1" x14ac:dyDescent="0.25">
      <c r="A2" s="62" t="s">
        <v>443</v>
      </c>
      <c r="B2" s="62"/>
      <c r="C2" s="62"/>
      <c r="D2" s="62"/>
      <c r="E2" s="62"/>
      <c r="F2" s="62"/>
    </row>
    <row r="3" spans="1:9" ht="150" customHeight="1" x14ac:dyDescent="0.25">
      <c r="A3" s="19" t="s">
        <v>143</v>
      </c>
      <c r="B3" s="17" t="s">
        <v>144</v>
      </c>
      <c r="C3" s="18" t="s">
        <v>3</v>
      </c>
      <c r="D3" s="18" t="s">
        <v>2</v>
      </c>
      <c r="E3" s="18" t="s">
        <v>1</v>
      </c>
      <c r="F3" s="18" t="s">
        <v>260</v>
      </c>
      <c r="G3" s="1"/>
      <c r="H3" s="1"/>
      <c r="I3" s="1"/>
    </row>
    <row r="4" spans="1:9" ht="51" x14ac:dyDescent="0.25">
      <c r="A4" s="13" t="s">
        <v>179</v>
      </c>
      <c r="B4" s="13">
        <v>20</v>
      </c>
      <c r="C4" s="13" t="s">
        <v>93</v>
      </c>
      <c r="D4" s="13" t="s">
        <v>180</v>
      </c>
      <c r="E4" s="13" t="s">
        <v>267</v>
      </c>
      <c r="F4" s="13" t="s">
        <v>265</v>
      </c>
      <c r="G4" s="1"/>
      <c r="H4" s="1"/>
      <c r="I4" s="1"/>
    </row>
    <row r="5" spans="1:9" ht="25.5" x14ac:dyDescent="0.25">
      <c r="A5" s="13"/>
      <c r="B5" s="13">
        <v>12</v>
      </c>
      <c r="C5" s="13" t="s">
        <v>206</v>
      </c>
      <c r="D5" s="13"/>
      <c r="E5" s="13"/>
      <c r="F5" s="13"/>
      <c r="G5" s="1"/>
      <c r="H5" s="1"/>
      <c r="I5" s="1"/>
    </row>
    <row r="6" spans="1:9" x14ac:dyDescent="0.25">
      <c r="A6" s="13"/>
      <c r="B6" s="13">
        <v>0</v>
      </c>
      <c r="C6" s="13" t="s">
        <v>199</v>
      </c>
      <c r="D6" s="13"/>
      <c r="E6" s="13"/>
      <c r="F6" s="13"/>
      <c r="G6" s="1"/>
      <c r="H6" s="1"/>
      <c r="I6" s="1"/>
    </row>
    <row r="7" spans="1:9" ht="25.5" x14ac:dyDescent="0.25">
      <c r="A7" s="13" t="s">
        <v>181</v>
      </c>
      <c r="B7" s="13">
        <v>18</v>
      </c>
      <c r="C7" s="7" t="s">
        <v>93</v>
      </c>
      <c r="D7" s="13" t="s">
        <v>62</v>
      </c>
      <c r="E7" s="13" t="s">
        <v>262</v>
      </c>
      <c r="F7" s="13" t="s">
        <v>261</v>
      </c>
      <c r="G7" s="1"/>
      <c r="H7" s="1"/>
      <c r="I7" s="1"/>
    </row>
    <row r="8" spans="1:9" ht="25.5" x14ac:dyDescent="0.25">
      <c r="A8" s="13"/>
      <c r="B8" s="13">
        <v>11</v>
      </c>
      <c r="C8" s="7" t="s">
        <v>206</v>
      </c>
      <c r="D8" s="13"/>
      <c r="E8" s="13"/>
      <c r="F8" s="13"/>
      <c r="G8" s="1"/>
      <c r="H8" s="1"/>
      <c r="I8" s="1"/>
    </row>
    <row r="9" spans="1:9" x14ac:dyDescent="0.25">
      <c r="A9" s="13"/>
      <c r="B9" s="13">
        <v>0</v>
      </c>
      <c r="C9" s="7" t="s">
        <v>199</v>
      </c>
      <c r="D9" s="13"/>
      <c r="E9" s="13"/>
      <c r="F9" s="13"/>
      <c r="G9" s="1"/>
      <c r="H9" s="1"/>
      <c r="I9" s="1"/>
    </row>
    <row r="10" spans="1:9" ht="38.25" x14ac:dyDescent="0.25">
      <c r="A10" s="8" t="s">
        <v>311</v>
      </c>
      <c r="B10" s="13">
        <v>13</v>
      </c>
      <c r="C10" s="7" t="s">
        <v>93</v>
      </c>
      <c r="D10" s="13" t="s">
        <v>62</v>
      </c>
      <c r="E10" s="13" t="s">
        <v>263</v>
      </c>
      <c r="F10" s="13" t="s">
        <v>261</v>
      </c>
      <c r="G10" s="1"/>
      <c r="H10" s="1"/>
      <c r="I10" s="1"/>
    </row>
    <row r="11" spans="1:9" ht="25.5" x14ac:dyDescent="0.25">
      <c r="A11" s="13"/>
      <c r="B11" s="13">
        <v>8</v>
      </c>
      <c r="C11" s="7" t="s">
        <v>206</v>
      </c>
      <c r="D11" s="13"/>
      <c r="E11" s="13"/>
      <c r="F11" s="13"/>
      <c r="G11" s="1"/>
      <c r="H11" s="1"/>
      <c r="I11" s="1"/>
    </row>
    <row r="12" spans="1:9" x14ac:dyDescent="0.25">
      <c r="A12" s="13"/>
      <c r="B12" s="13">
        <v>0</v>
      </c>
      <c r="C12" s="7" t="s">
        <v>199</v>
      </c>
      <c r="D12" s="13"/>
      <c r="E12" s="13"/>
      <c r="F12" s="13"/>
      <c r="G12" s="1"/>
      <c r="H12" s="1"/>
      <c r="I12" s="1"/>
    </row>
    <row r="13" spans="1:9" ht="39.75" customHeight="1" x14ac:dyDescent="0.25">
      <c r="A13" s="13" t="s">
        <v>310</v>
      </c>
      <c r="B13" s="13">
        <v>6</v>
      </c>
      <c r="C13" s="7" t="s">
        <v>93</v>
      </c>
      <c r="D13" s="13" t="s">
        <v>8</v>
      </c>
      <c r="E13" s="13" t="s">
        <v>264</v>
      </c>
      <c r="F13" s="13" t="s">
        <v>266</v>
      </c>
      <c r="G13" s="1"/>
      <c r="H13" s="1"/>
      <c r="I13" s="1"/>
    </row>
    <row r="14" spans="1:9" ht="25.5" x14ac:dyDescent="0.25">
      <c r="A14" s="13"/>
      <c r="B14" s="13">
        <v>4</v>
      </c>
      <c r="C14" s="7" t="s">
        <v>206</v>
      </c>
      <c r="D14" s="13"/>
      <c r="E14" s="13"/>
      <c r="F14" s="13"/>
      <c r="G14" s="1"/>
      <c r="H14" s="1"/>
      <c r="I14" s="1"/>
    </row>
    <row r="15" spans="1:9" x14ac:dyDescent="0.25">
      <c r="A15" s="13"/>
      <c r="B15" s="13">
        <v>0</v>
      </c>
      <c r="C15" s="7" t="s">
        <v>199</v>
      </c>
      <c r="D15" s="13"/>
      <c r="E15" s="13"/>
      <c r="F15" s="13"/>
      <c r="G15" s="1"/>
      <c r="H15" s="1"/>
      <c r="I15" s="1"/>
    </row>
    <row r="16" spans="1:9" ht="25.5" x14ac:dyDescent="0.25">
      <c r="A16" s="13" t="s">
        <v>48</v>
      </c>
      <c r="B16" s="13">
        <v>7</v>
      </c>
      <c r="C16" s="7" t="s">
        <v>93</v>
      </c>
      <c r="D16" s="13" t="s">
        <v>8</v>
      </c>
      <c r="E16" s="13" t="s">
        <v>264</v>
      </c>
      <c r="F16" s="13" t="s">
        <v>261</v>
      </c>
      <c r="G16" s="1"/>
      <c r="H16" s="1"/>
      <c r="I16" s="1"/>
    </row>
    <row r="17" spans="1:9" ht="25.5" x14ac:dyDescent="0.25">
      <c r="A17" s="13"/>
      <c r="B17" s="13">
        <v>5</v>
      </c>
      <c r="C17" s="7" t="s">
        <v>206</v>
      </c>
      <c r="D17" s="13"/>
      <c r="E17" s="13"/>
      <c r="F17" s="13"/>
      <c r="G17" s="1"/>
      <c r="H17" s="1"/>
      <c r="I17" s="1"/>
    </row>
    <row r="18" spans="1:9" x14ac:dyDescent="0.25">
      <c r="A18" s="13"/>
      <c r="B18" s="13">
        <v>0</v>
      </c>
      <c r="C18" s="7" t="s">
        <v>199</v>
      </c>
      <c r="D18" s="13"/>
      <c r="E18" s="13"/>
      <c r="F18" s="13"/>
      <c r="G18" s="1"/>
      <c r="H18" s="1"/>
      <c r="I18" s="1"/>
    </row>
    <row r="19" spans="1:9" ht="350.1" customHeight="1" x14ac:dyDescent="0.25">
      <c r="A19" s="13" t="s">
        <v>272</v>
      </c>
      <c r="B19" s="13">
        <v>4</v>
      </c>
      <c r="C19" s="13">
        <v>0</v>
      </c>
      <c r="D19" s="13" t="s">
        <v>211</v>
      </c>
      <c r="E19" s="13"/>
      <c r="F19" s="13" t="s">
        <v>273</v>
      </c>
      <c r="G19" s="1"/>
      <c r="H19" s="1"/>
      <c r="I19" s="1"/>
    </row>
    <row r="20" spans="1:9" x14ac:dyDescent="0.25">
      <c r="A20" s="13"/>
      <c r="B20" s="13">
        <v>0</v>
      </c>
      <c r="C20" s="13" t="s">
        <v>212</v>
      </c>
      <c r="D20" s="13"/>
      <c r="E20" s="13"/>
      <c r="F20" s="13"/>
      <c r="G20" s="1"/>
      <c r="H20" s="1"/>
      <c r="I20" s="1"/>
    </row>
    <row r="21" spans="1:9" x14ac:dyDescent="0.25">
      <c r="A21" s="13"/>
      <c r="B21" s="13"/>
      <c r="C21" s="13"/>
      <c r="D21" s="13"/>
      <c r="E21" s="13"/>
      <c r="F21" s="13"/>
      <c r="G21" s="1"/>
      <c r="H21" s="1"/>
      <c r="I21" s="1"/>
    </row>
    <row r="22" spans="1:9" ht="51" x14ac:dyDescent="0.25">
      <c r="A22" s="13" t="s">
        <v>43</v>
      </c>
      <c r="B22" s="13">
        <v>5</v>
      </c>
      <c r="C22" s="7" t="s">
        <v>93</v>
      </c>
      <c r="D22" s="13" t="s">
        <v>8</v>
      </c>
      <c r="E22" s="13" t="s">
        <v>264</v>
      </c>
      <c r="F22" s="13" t="s">
        <v>176</v>
      </c>
      <c r="G22" s="1"/>
      <c r="H22" s="1"/>
      <c r="I22" s="1"/>
    </row>
    <row r="23" spans="1:9" x14ac:dyDescent="0.25">
      <c r="A23" s="13"/>
      <c r="B23" s="13">
        <v>0</v>
      </c>
      <c r="C23" s="13" t="s">
        <v>81</v>
      </c>
      <c r="D23" s="13"/>
      <c r="E23" s="13"/>
      <c r="F23" s="13"/>
      <c r="G23" s="1"/>
      <c r="H23" s="1"/>
      <c r="I23" s="1"/>
    </row>
    <row r="24" spans="1:9" x14ac:dyDescent="0.25">
      <c r="A24" s="13"/>
      <c r="B24" s="13"/>
      <c r="C24" s="13"/>
      <c r="D24" s="13"/>
      <c r="E24" s="13"/>
      <c r="F24" s="13"/>
      <c r="G24" s="1"/>
      <c r="H24" s="1"/>
      <c r="I24" s="1"/>
    </row>
    <row r="25" spans="1:9" ht="89.25" x14ac:dyDescent="0.25">
      <c r="A25" s="13" t="s">
        <v>246</v>
      </c>
      <c r="B25" s="23">
        <v>3</v>
      </c>
      <c r="C25" s="13">
        <v>1</v>
      </c>
      <c r="D25" s="13" t="s">
        <v>256</v>
      </c>
      <c r="E25" s="13" t="s">
        <v>247</v>
      </c>
      <c r="F25" s="13" t="s">
        <v>128</v>
      </c>
      <c r="G25" s="1"/>
      <c r="H25" s="1"/>
      <c r="I25" s="1"/>
    </row>
    <row r="26" spans="1:9" ht="25.5" x14ac:dyDescent="0.25">
      <c r="A26" s="13"/>
      <c r="B26" s="23">
        <v>0</v>
      </c>
      <c r="C26" s="13">
        <v>0</v>
      </c>
      <c r="D26" s="13" t="s">
        <v>257</v>
      </c>
      <c r="E26" s="13"/>
      <c r="F26" s="13"/>
      <c r="G26" s="1"/>
      <c r="H26" s="1"/>
      <c r="I26" s="1"/>
    </row>
    <row r="27" spans="1:9" x14ac:dyDescent="0.25">
      <c r="A27" s="13"/>
      <c r="B27" s="23"/>
      <c r="C27" s="13"/>
      <c r="D27" s="13"/>
      <c r="E27" s="13"/>
      <c r="F27" s="13"/>
      <c r="G27" s="1"/>
      <c r="H27" s="1"/>
      <c r="I27" s="1"/>
    </row>
    <row r="28" spans="1:9" ht="102" x14ac:dyDescent="0.25">
      <c r="A28" s="13" t="s">
        <v>249</v>
      </c>
      <c r="B28" s="23">
        <v>8</v>
      </c>
      <c r="C28" s="13">
        <v>1</v>
      </c>
      <c r="D28" s="13" t="s">
        <v>256</v>
      </c>
      <c r="E28" s="13"/>
      <c r="F28" s="13" t="s">
        <v>251</v>
      </c>
      <c r="G28" s="1"/>
      <c r="H28" s="1"/>
      <c r="I28" s="1"/>
    </row>
    <row r="29" spans="1:9" ht="25.5" x14ac:dyDescent="0.25">
      <c r="A29" s="13"/>
      <c r="B29" s="23">
        <v>0</v>
      </c>
      <c r="C29" s="13">
        <v>0</v>
      </c>
      <c r="D29" s="13" t="s">
        <v>257</v>
      </c>
      <c r="E29" s="13"/>
      <c r="F29" s="13"/>
      <c r="G29" s="1"/>
      <c r="H29" s="1"/>
      <c r="I29" s="1"/>
    </row>
    <row r="30" spans="1:9" x14ac:dyDescent="0.25">
      <c r="A30" s="13"/>
      <c r="B30" s="23"/>
      <c r="C30" s="13"/>
      <c r="D30" s="13"/>
      <c r="E30" s="13"/>
      <c r="F30" s="13"/>
      <c r="G30" s="1"/>
      <c r="H30" s="1"/>
      <c r="I30" s="1"/>
    </row>
    <row r="31" spans="1:9" ht="191.25" x14ac:dyDescent="0.25">
      <c r="A31" s="8" t="s">
        <v>243</v>
      </c>
      <c r="B31" s="23">
        <v>10</v>
      </c>
      <c r="C31" s="7" t="s">
        <v>95</v>
      </c>
      <c r="D31" s="13" t="s">
        <v>8</v>
      </c>
      <c r="E31" s="13" t="s">
        <v>123</v>
      </c>
      <c r="F31" s="13" t="s">
        <v>127</v>
      </c>
      <c r="G31" s="1"/>
      <c r="H31" s="1"/>
      <c r="I31" s="1"/>
    </row>
    <row r="32" spans="1:9" ht="25.5" x14ac:dyDescent="0.25">
      <c r="A32" s="13"/>
      <c r="B32" s="23">
        <v>6</v>
      </c>
      <c r="C32" s="13" t="s">
        <v>115</v>
      </c>
      <c r="D32" s="13"/>
      <c r="E32" s="13"/>
      <c r="F32" s="13"/>
      <c r="G32" s="1"/>
      <c r="H32" s="1"/>
      <c r="I32" s="1"/>
    </row>
    <row r="33" spans="1:9" x14ac:dyDescent="0.25">
      <c r="A33" s="13"/>
      <c r="B33" s="23">
        <v>0</v>
      </c>
      <c r="C33" s="13" t="s">
        <v>116</v>
      </c>
      <c r="D33" s="13"/>
      <c r="E33" s="13"/>
      <c r="F33" s="13"/>
      <c r="G33" s="1"/>
      <c r="H33" s="1"/>
      <c r="I33" s="1"/>
    </row>
    <row r="34" spans="1:9" ht="38.25" x14ac:dyDescent="0.25">
      <c r="A34" s="8" t="s">
        <v>248</v>
      </c>
      <c r="B34" s="8">
        <v>8</v>
      </c>
      <c r="C34" s="11" t="s">
        <v>93</v>
      </c>
      <c r="D34" s="8" t="s">
        <v>8</v>
      </c>
      <c r="E34" s="8" t="s">
        <v>264</v>
      </c>
      <c r="F34" s="8" t="s">
        <v>266</v>
      </c>
      <c r="G34" s="1"/>
      <c r="H34" s="1"/>
      <c r="I34" s="1"/>
    </row>
    <row r="35" spans="1:9" ht="25.5" x14ac:dyDescent="0.25">
      <c r="A35" s="8"/>
      <c r="B35" s="8">
        <v>5</v>
      </c>
      <c r="C35" s="12" t="s">
        <v>206</v>
      </c>
      <c r="D35" s="13"/>
      <c r="E35" s="38"/>
      <c r="F35" s="13"/>
      <c r="G35" s="1"/>
      <c r="H35" s="1"/>
      <c r="I35" s="1"/>
    </row>
    <row r="36" spans="1:9" x14ac:dyDescent="0.25">
      <c r="A36" s="8"/>
      <c r="B36" s="8">
        <v>0</v>
      </c>
      <c r="C36" s="12" t="s">
        <v>199</v>
      </c>
      <c r="D36" s="13"/>
      <c r="E36" s="38"/>
      <c r="F36" s="13"/>
      <c r="G36" s="1"/>
      <c r="H36" s="1"/>
      <c r="I36" s="1"/>
    </row>
    <row r="37" spans="1:9" ht="76.5" x14ac:dyDescent="0.25">
      <c r="A37" s="13" t="s">
        <v>18</v>
      </c>
      <c r="B37" s="23">
        <v>8</v>
      </c>
      <c r="C37" s="59">
        <v>1</v>
      </c>
      <c r="D37" s="13" t="s">
        <v>256</v>
      </c>
      <c r="E37" s="13" t="s">
        <v>340</v>
      </c>
      <c r="F37" s="13" t="s">
        <v>339</v>
      </c>
      <c r="G37" s="1"/>
      <c r="H37" s="1"/>
      <c r="I37" s="1"/>
    </row>
    <row r="38" spans="1:9" ht="25.5" x14ac:dyDescent="0.25">
      <c r="A38" s="13"/>
      <c r="B38" s="23">
        <v>0</v>
      </c>
      <c r="C38" s="60">
        <v>0</v>
      </c>
      <c r="D38" s="13" t="s">
        <v>257</v>
      </c>
      <c r="E38" s="13"/>
      <c r="F38" s="13"/>
      <c r="G38" s="1"/>
      <c r="H38" s="1"/>
      <c r="I38" s="1"/>
    </row>
    <row r="39" spans="1:9" x14ac:dyDescent="0.25">
      <c r="A39" s="13"/>
      <c r="B39" s="23"/>
      <c r="C39" s="12"/>
      <c r="D39" s="13"/>
      <c r="E39" s="13"/>
      <c r="F39" s="13"/>
      <c r="G39" s="1"/>
      <c r="H39" s="1"/>
      <c r="I39" s="1"/>
    </row>
    <row r="40" spans="1:9" ht="51" x14ac:dyDescent="0.25">
      <c r="A40" s="8" t="s">
        <v>314</v>
      </c>
      <c r="B40" s="23">
        <v>10</v>
      </c>
      <c r="C40" s="7">
        <v>1</v>
      </c>
      <c r="D40" s="13" t="s">
        <v>8</v>
      </c>
      <c r="E40" s="8" t="s">
        <v>264</v>
      </c>
      <c r="F40" s="8" t="s">
        <v>266</v>
      </c>
      <c r="G40" s="1"/>
      <c r="H40" s="1"/>
      <c r="I40" s="1"/>
    </row>
    <row r="41" spans="1:9" ht="25.5" x14ac:dyDescent="0.25">
      <c r="A41" s="8"/>
      <c r="B41" s="23">
        <v>6</v>
      </c>
      <c r="C41" s="13" t="s">
        <v>93</v>
      </c>
      <c r="D41" s="13"/>
      <c r="E41" s="13"/>
      <c r="F41" s="8"/>
      <c r="G41" s="1"/>
      <c r="H41" s="1"/>
      <c r="I41" s="1"/>
    </row>
    <row r="42" spans="1:9" x14ac:dyDescent="0.25">
      <c r="A42" s="8"/>
      <c r="B42" s="23">
        <v>0</v>
      </c>
      <c r="C42" s="13" t="s">
        <v>81</v>
      </c>
      <c r="D42" s="13"/>
      <c r="E42" s="13"/>
      <c r="F42" s="8"/>
      <c r="G42" s="1"/>
      <c r="H42" s="1"/>
      <c r="I42" s="1"/>
    </row>
    <row r="43" spans="1:9" ht="63.75" x14ac:dyDescent="0.25">
      <c r="A43" s="5" t="s">
        <v>297</v>
      </c>
      <c r="B43" s="51">
        <v>10</v>
      </c>
      <c r="C43" s="52" t="s">
        <v>93</v>
      </c>
      <c r="D43" s="5" t="s">
        <v>8</v>
      </c>
      <c r="E43" s="5" t="s">
        <v>264</v>
      </c>
      <c r="F43" s="5" t="s">
        <v>266</v>
      </c>
      <c r="G43" s="1"/>
      <c r="H43" s="1"/>
      <c r="I43" s="1"/>
    </row>
    <row r="44" spans="1:9" ht="25.5" x14ac:dyDescent="0.25">
      <c r="A44" s="13"/>
      <c r="B44" s="14">
        <v>6</v>
      </c>
      <c r="C44" s="12" t="s">
        <v>206</v>
      </c>
      <c r="D44" s="13"/>
      <c r="E44" s="13"/>
      <c r="F44" s="13"/>
      <c r="G44" s="1"/>
      <c r="H44" s="1"/>
      <c r="I44" s="1"/>
    </row>
    <row r="45" spans="1:9" x14ac:dyDescent="0.25">
      <c r="A45" s="13"/>
      <c r="B45" s="14">
        <v>0</v>
      </c>
      <c r="C45" s="12" t="s">
        <v>199</v>
      </c>
      <c r="D45" s="13"/>
      <c r="E45" s="13"/>
      <c r="F45" s="13"/>
      <c r="G45" s="1"/>
      <c r="H45" s="1"/>
      <c r="I45" s="1"/>
    </row>
    <row r="46" spans="1:9" ht="306" x14ac:dyDescent="0.25">
      <c r="A46" s="13" t="s">
        <v>321</v>
      </c>
      <c r="B46" s="23">
        <v>10</v>
      </c>
      <c r="C46" s="7" t="s">
        <v>363</v>
      </c>
      <c r="D46" s="13" t="s">
        <v>174</v>
      </c>
      <c r="E46" s="13" t="s">
        <v>357</v>
      </c>
      <c r="F46" s="13" t="s">
        <v>333</v>
      </c>
      <c r="G46" s="1"/>
      <c r="H46" s="1"/>
      <c r="I46" s="1"/>
    </row>
    <row r="47" spans="1:9" ht="25.5" x14ac:dyDescent="0.25">
      <c r="A47" s="13"/>
      <c r="B47" s="23">
        <v>0</v>
      </c>
      <c r="C47" s="7" t="s">
        <v>362</v>
      </c>
      <c r="D47" s="13"/>
      <c r="E47" s="13"/>
      <c r="F47" s="13"/>
      <c r="G47" s="1"/>
      <c r="H47" s="1"/>
      <c r="I47" s="1"/>
    </row>
    <row r="48" spans="1:9" x14ac:dyDescent="0.25">
      <c r="A48" s="13"/>
      <c r="B48" s="14"/>
      <c r="C48" s="13"/>
      <c r="D48" s="13"/>
      <c r="E48" s="13"/>
      <c r="F48" s="13"/>
      <c r="G48" s="1"/>
      <c r="H48" s="1"/>
      <c r="I48" s="1"/>
    </row>
    <row r="49" spans="1:9" ht="331.5" x14ac:dyDescent="0.25">
      <c r="A49" s="13" t="s">
        <v>245</v>
      </c>
      <c r="B49" s="14">
        <v>10</v>
      </c>
      <c r="C49" s="7">
        <v>1</v>
      </c>
      <c r="D49" s="13" t="s">
        <v>191</v>
      </c>
      <c r="E49" s="13" t="s">
        <v>358</v>
      </c>
      <c r="F49" s="13" t="s">
        <v>136</v>
      </c>
      <c r="G49" s="1"/>
      <c r="H49" s="1"/>
      <c r="I49" s="1"/>
    </row>
    <row r="50" spans="1:9" ht="25.5" x14ac:dyDescent="0.25">
      <c r="A50" s="13"/>
      <c r="B50" s="14">
        <v>6</v>
      </c>
      <c r="C50" s="13" t="s">
        <v>250</v>
      </c>
      <c r="D50" s="13"/>
      <c r="E50" s="13"/>
      <c r="F50" s="13"/>
      <c r="G50" s="1"/>
      <c r="H50" s="1"/>
      <c r="I50" s="1"/>
    </row>
    <row r="51" spans="1:9" x14ac:dyDescent="0.25">
      <c r="A51" s="8"/>
      <c r="B51" s="23">
        <v>0</v>
      </c>
      <c r="C51" s="13" t="s">
        <v>84</v>
      </c>
      <c r="D51" s="13"/>
      <c r="E51" s="13"/>
      <c r="F51" s="13"/>
      <c r="G51" s="1"/>
      <c r="H51" s="1"/>
      <c r="I51" s="1"/>
    </row>
    <row r="52" spans="1:9" x14ac:dyDescent="0.25">
      <c r="A52" s="13" t="s">
        <v>124</v>
      </c>
      <c r="B52" s="14">
        <f>B4+B7+B10+B13+B16+B19+B22+B25+B28+B31+B34+B37+B40+B43+B46+B49</f>
        <v>150</v>
      </c>
      <c r="C52" s="14"/>
      <c r="D52" s="14"/>
      <c r="E52" s="14"/>
      <c r="F52" s="14"/>
      <c r="G52" s="1"/>
      <c r="H52" s="1"/>
      <c r="I52" s="1"/>
    </row>
    <row r="53" spans="1:9" x14ac:dyDescent="0.25">
      <c r="A53" s="13" t="s">
        <v>132</v>
      </c>
      <c r="B53" s="14">
        <v>16</v>
      </c>
      <c r="C53" s="14"/>
      <c r="D53" s="14"/>
      <c r="E53" s="14"/>
      <c r="F53" s="14"/>
      <c r="G53" s="1"/>
      <c r="H53" s="1"/>
      <c r="I53" s="1"/>
    </row>
    <row r="54" spans="1:9" x14ac:dyDescent="0.25">
      <c r="G54" s="1"/>
      <c r="H54" s="1"/>
      <c r="I54" s="1"/>
    </row>
    <row r="55" spans="1:9" x14ac:dyDescent="0.25">
      <c r="G55" s="1"/>
      <c r="H55" s="1"/>
      <c r="I55" s="1"/>
    </row>
    <row r="56" spans="1:9" x14ac:dyDescent="0.25">
      <c r="G56" s="1"/>
      <c r="H56" s="1"/>
      <c r="I56" s="1"/>
    </row>
    <row r="57" spans="1:9" x14ac:dyDescent="0.25">
      <c r="G57" s="1"/>
      <c r="H57" s="1"/>
      <c r="I57" s="1"/>
    </row>
    <row r="58" spans="1:9" x14ac:dyDescent="0.25">
      <c r="G58" s="1"/>
      <c r="H58" s="1"/>
      <c r="I58" s="1"/>
    </row>
    <row r="59" spans="1:9" x14ac:dyDescent="0.25">
      <c r="G59" s="1"/>
      <c r="H59" s="1"/>
      <c r="I59" s="1"/>
    </row>
    <row r="60" spans="1:9" x14ac:dyDescent="0.25">
      <c r="G60" s="1"/>
      <c r="H60" s="1"/>
      <c r="I60" s="1"/>
    </row>
    <row r="61" spans="1:9" x14ac:dyDescent="0.25">
      <c r="G61" s="1"/>
      <c r="H61" s="1"/>
      <c r="I61" s="1"/>
    </row>
    <row r="62" spans="1:9" x14ac:dyDescent="0.25">
      <c r="G62" s="1"/>
      <c r="H62" s="1"/>
      <c r="I62" s="1"/>
    </row>
    <row r="63" spans="1:9" x14ac:dyDescent="0.25">
      <c r="G63" s="1"/>
      <c r="H63" s="1"/>
      <c r="I63" s="1"/>
    </row>
    <row r="64" spans="1:9" x14ac:dyDescent="0.25">
      <c r="G64" s="1"/>
      <c r="H64" s="1"/>
      <c r="I64" s="1"/>
    </row>
    <row r="65" spans="7:9" x14ac:dyDescent="0.25">
      <c r="G65" s="1"/>
      <c r="H65" s="1"/>
      <c r="I65" s="1"/>
    </row>
    <row r="66" spans="7:9" x14ac:dyDescent="0.25">
      <c r="G66" s="1"/>
      <c r="H66" s="1"/>
      <c r="I66" s="1"/>
    </row>
    <row r="67" spans="7:9" x14ac:dyDescent="0.25">
      <c r="G67" s="1"/>
      <c r="H67" s="1"/>
      <c r="I67" s="1"/>
    </row>
    <row r="68" spans="7:9" x14ac:dyDescent="0.25">
      <c r="G68" s="1"/>
      <c r="H68" s="1"/>
      <c r="I68" s="1"/>
    </row>
    <row r="69" spans="7:9" x14ac:dyDescent="0.25">
      <c r="G69" s="1"/>
      <c r="H69" s="1"/>
      <c r="I69" s="1"/>
    </row>
    <row r="70" spans="7:9" x14ac:dyDescent="0.25">
      <c r="G70" s="1"/>
      <c r="H70" s="1"/>
      <c r="I70" s="1"/>
    </row>
    <row r="71" spans="7:9" x14ac:dyDescent="0.25">
      <c r="G71" s="1"/>
      <c r="H71" s="1"/>
      <c r="I71" s="1"/>
    </row>
    <row r="72" spans="7:9" x14ac:dyDescent="0.25">
      <c r="G72" s="1"/>
      <c r="H72" s="1"/>
      <c r="I72" s="1"/>
    </row>
    <row r="73" spans="7:9" x14ac:dyDescent="0.25">
      <c r="G73" s="1"/>
      <c r="H73" s="1"/>
      <c r="I73" s="1"/>
    </row>
    <row r="74" spans="7:9" x14ac:dyDescent="0.25">
      <c r="G74" s="1"/>
      <c r="H74" s="1"/>
      <c r="I74" s="1"/>
    </row>
    <row r="75" spans="7:9" x14ac:dyDescent="0.25">
      <c r="G75" s="1"/>
      <c r="H75" s="1"/>
      <c r="I75" s="1"/>
    </row>
    <row r="76" spans="7:9" x14ac:dyDescent="0.25">
      <c r="G76" s="1"/>
      <c r="H76" s="1"/>
      <c r="I76" s="1"/>
    </row>
    <row r="77" spans="7:9" x14ac:dyDescent="0.25">
      <c r="G77" s="1"/>
      <c r="H77" s="1"/>
      <c r="I77" s="1"/>
    </row>
    <row r="78" spans="7:9" x14ac:dyDescent="0.25">
      <c r="G78" s="1"/>
      <c r="H78" s="1"/>
      <c r="I78" s="1"/>
    </row>
    <row r="79" spans="7:9" x14ac:dyDescent="0.25">
      <c r="G79" s="1"/>
      <c r="H79" s="1"/>
      <c r="I79" s="1"/>
    </row>
    <row r="80" spans="7: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row r="128" spans="7:9" x14ac:dyDescent="0.25">
      <c r="G128" s="1"/>
      <c r="H128" s="1"/>
      <c r="I128" s="1"/>
    </row>
    <row r="129" spans="7:9" x14ac:dyDescent="0.25">
      <c r="G129" s="1"/>
      <c r="H129" s="1"/>
      <c r="I129" s="1"/>
    </row>
    <row r="130" spans="7:9" x14ac:dyDescent="0.25">
      <c r="G130" s="1"/>
      <c r="H130" s="1"/>
      <c r="I130" s="1"/>
    </row>
    <row r="131" spans="7:9" x14ac:dyDescent="0.25">
      <c r="G131" s="1"/>
      <c r="H131" s="1"/>
      <c r="I131" s="1"/>
    </row>
    <row r="132" spans="7:9" x14ac:dyDescent="0.25">
      <c r="G132" s="1"/>
      <c r="H132" s="1"/>
      <c r="I132" s="1"/>
    </row>
    <row r="133" spans="7:9" x14ac:dyDescent="0.25">
      <c r="G133" s="1"/>
      <c r="H133" s="1"/>
      <c r="I133" s="1"/>
    </row>
    <row r="134" spans="7:9" x14ac:dyDescent="0.25">
      <c r="G134" s="1"/>
      <c r="H134" s="1"/>
      <c r="I134" s="1"/>
    </row>
    <row r="135" spans="7:9" x14ac:dyDescent="0.25">
      <c r="G135" s="1"/>
      <c r="H135" s="1"/>
      <c r="I135" s="1"/>
    </row>
    <row r="136" spans="7:9" x14ac:dyDescent="0.25">
      <c r="G136" s="1"/>
      <c r="H136" s="1"/>
      <c r="I136" s="1"/>
    </row>
    <row r="137" spans="7:9" x14ac:dyDescent="0.25">
      <c r="G137" s="1"/>
      <c r="H137" s="1"/>
      <c r="I137" s="1"/>
    </row>
    <row r="138" spans="7:9" x14ac:dyDescent="0.25">
      <c r="G138" s="1"/>
      <c r="H138" s="1"/>
      <c r="I138" s="1"/>
    </row>
    <row r="139" spans="7:9" x14ac:dyDescent="0.25">
      <c r="G139" s="1"/>
      <c r="H139" s="1"/>
      <c r="I139" s="1"/>
    </row>
    <row r="140" spans="7:9" x14ac:dyDescent="0.25">
      <c r="G140" s="1"/>
      <c r="H140" s="1"/>
      <c r="I140" s="1"/>
    </row>
    <row r="141" spans="7:9" x14ac:dyDescent="0.25">
      <c r="G141" s="1"/>
      <c r="H141" s="1"/>
      <c r="I141" s="1"/>
    </row>
    <row r="142" spans="7:9" x14ac:dyDescent="0.25">
      <c r="G142" s="1"/>
      <c r="H142" s="1"/>
      <c r="I142" s="1"/>
    </row>
    <row r="143" spans="7:9" x14ac:dyDescent="0.25">
      <c r="G143" s="1"/>
      <c r="H143" s="1"/>
      <c r="I143" s="1"/>
    </row>
    <row r="144" spans="7:9" x14ac:dyDescent="0.25">
      <c r="G144" s="1"/>
      <c r="H144" s="1"/>
      <c r="I144" s="1"/>
    </row>
    <row r="145" spans="7:9" x14ac:dyDescent="0.25">
      <c r="G145" s="1"/>
      <c r="H145" s="1"/>
      <c r="I145" s="1"/>
    </row>
    <row r="146" spans="7:9" x14ac:dyDescent="0.25">
      <c r="G146" s="1"/>
      <c r="H146" s="1"/>
      <c r="I146" s="1"/>
    </row>
    <row r="147" spans="7:9" x14ac:dyDescent="0.25">
      <c r="G147" s="1"/>
      <c r="H147" s="1"/>
      <c r="I147" s="1"/>
    </row>
    <row r="148" spans="7:9" x14ac:dyDescent="0.25">
      <c r="G148" s="1"/>
      <c r="H148" s="1"/>
      <c r="I148" s="1"/>
    </row>
    <row r="149" spans="7:9" x14ac:dyDescent="0.25">
      <c r="G149" s="1"/>
      <c r="H149" s="1"/>
      <c r="I149" s="1"/>
    </row>
    <row r="150" spans="7:9" x14ac:dyDescent="0.25">
      <c r="G150" s="1"/>
      <c r="H150" s="1"/>
      <c r="I150" s="1"/>
    </row>
    <row r="151" spans="7:9" x14ac:dyDescent="0.25">
      <c r="G151" s="1"/>
      <c r="H151" s="1"/>
      <c r="I151" s="1"/>
    </row>
    <row r="152" spans="7:9" x14ac:dyDescent="0.25">
      <c r="G152" s="1"/>
      <c r="H152" s="1"/>
      <c r="I152" s="1"/>
    </row>
  </sheetData>
  <mergeCells count="2">
    <mergeCell ref="A2:F2"/>
    <mergeCell ref="B1:F1"/>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98"/>
  <sheetViews>
    <sheetView workbookViewId="0">
      <pane xSplit="5" ySplit="3" topLeftCell="F46" activePane="bottomRight" state="frozen"/>
      <selection pane="topRight" activeCell="M1" sqref="M1"/>
      <selection pane="bottomLeft" activeCell="A3" sqref="A3"/>
      <selection pane="bottomRight" activeCell="A2" sqref="A2:F2"/>
    </sheetView>
  </sheetViews>
  <sheetFormatPr defaultRowHeight="15" x14ac:dyDescent="0.25"/>
  <cols>
    <col min="1" max="1" width="35.7109375" style="16" customWidth="1"/>
    <col min="2" max="6" width="9.7109375" style="16" customWidth="1"/>
    <col min="7" max="10" width="8.7109375" customWidth="1"/>
  </cols>
  <sheetData>
    <row r="1" spans="1:9" ht="114.75" customHeight="1" x14ac:dyDescent="0.25">
      <c r="A1" s="30"/>
      <c r="B1" s="63" t="s">
        <v>399</v>
      </c>
      <c r="C1" s="63"/>
      <c r="D1" s="63"/>
      <c r="E1" s="63"/>
      <c r="F1" s="63"/>
    </row>
    <row r="2" spans="1:9" ht="75.75" customHeight="1" x14ac:dyDescent="0.25">
      <c r="A2" s="62" t="s">
        <v>444</v>
      </c>
      <c r="B2" s="62"/>
      <c r="C2" s="62"/>
      <c r="D2" s="62"/>
      <c r="E2" s="62"/>
      <c r="F2" s="62"/>
    </row>
    <row r="3" spans="1:9" ht="148.5" customHeight="1" x14ac:dyDescent="0.25">
      <c r="A3" s="19" t="s">
        <v>143</v>
      </c>
      <c r="B3" s="17" t="s">
        <v>144</v>
      </c>
      <c r="C3" s="18" t="s">
        <v>3</v>
      </c>
      <c r="D3" s="18" t="s">
        <v>2</v>
      </c>
      <c r="E3" s="18" t="s">
        <v>1</v>
      </c>
      <c r="F3" s="18" t="s">
        <v>260</v>
      </c>
      <c r="G3" s="1"/>
      <c r="H3" s="1"/>
      <c r="I3" s="1"/>
    </row>
    <row r="4" spans="1:9" ht="42" customHeight="1" x14ac:dyDescent="0.25">
      <c r="A4" s="13" t="s">
        <v>299</v>
      </c>
      <c r="B4" s="13">
        <v>16</v>
      </c>
      <c r="C4" s="7" t="s">
        <v>94</v>
      </c>
      <c r="D4" s="5" t="s">
        <v>8</v>
      </c>
      <c r="E4" s="5" t="s">
        <v>264</v>
      </c>
      <c r="F4" s="5" t="s">
        <v>266</v>
      </c>
      <c r="G4" s="1"/>
      <c r="H4" s="1"/>
      <c r="I4" s="1"/>
    </row>
    <row r="5" spans="1:9" ht="28.5" customHeight="1" x14ac:dyDescent="0.25">
      <c r="A5" s="13"/>
      <c r="B5" s="13">
        <v>10</v>
      </c>
      <c r="C5" s="7" t="s">
        <v>225</v>
      </c>
      <c r="D5" s="5"/>
      <c r="E5" s="5"/>
      <c r="F5" s="5"/>
      <c r="G5" s="1"/>
      <c r="H5" s="1"/>
      <c r="I5" s="1"/>
    </row>
    <row r="6" spans="1:9" ht="26.25" customHeight="1" x14ac:dyDescent="0.25">
      <c r="A6" s="13"/>
      <c r="B6" s="13">
        <v>0</v>
      </c>
      <c r="C6" s="7" t="s">
        <v>226</v>
      </c>
      <c r="D6" s="5"/>
      <c r="E6" s="5"/>
      <c r="F6" s="5"/>
      <c r="G6" s="1"/>
      <c r="H6" s="1"/>
      <c r="I6" s="1"/>
    </row>
    <row r="7" spans="1:9" ht="150.75" customHeight="1" x14ac:dyDescent="0.25">
      <c r="A7" s="13" t="s">
        <v>240</v>
      </c>
      <c r="B7" s="13">
        <v>15</v>
      </c>
      <c r="C7" s="7" t="s">
        <v>94</v>
      </c>
      <c r="D7" s="13" t="s">
        <v>8</v>
      </c>
      <c r="E7" s="13" t="s">
        <v>239</v>
      </c>
      <c r="F7" s="13" t="s">
        <v>128</v>
      </c>
      <c r="G7" s="1"/>
      <c r="H7" s="1"/>
      <c r="I7" s="1"/>
    </row>
    <row r="8" spans="1:9" ht="26.25" customHeight="1" x14ac:dyDescent="0.25">
      <c r="A8" s="13"/>
      <c r="B8" s="13">
        <v>9</v>
      </c>
      <c r="C8" s="7" t="s">
        <v>225</v>
      </c>
      <c r="D8" s="13"/>
      <c r="E8" s="13"/>
      <c r="F8" s="13"/>
      <c r="G8" s="1"/>
      <c r="H8" s="1"/>
      <c r="I8" s="1"/>
    </row>
    <row r="9" spans="1:9" ht="26.25" customHeight="1" x14ac:dyDescent="0.25">
      <c r="A9" s="13"/>
      <c r="B9" s="13">
        <v>0</v>
      </c>
      <c r="C9" s="7" t="s">
        <v>226</v>
      </c>
      <c r="D9" s="13"/>
      <c r="E9" s="13"/>
      <c r="F9" s="13"/>
      <c r="G9" s="1"/>
      <c r="H9" s="1"/>
      <c r="I9" s="1"/>
    </row>
    <row r="10" spans="1:9" ht="91.5" customHeight="1" x14ac:dyDescent="0.25">
      <c r="A10" s="13" t="s">
        <v>241</v>
      </c>
      <c r="B10" s="13">
        <v>10</v>
      </c>
      <c r="C10" s="7" t="s">
        <v>94</v>
      </c>
      <c r="D10" s="13" t="s">
        <v>8</v>
      </c>
      <c r="E10" s="13" t="s">
        <v>239</v>
      </c>
      <c r="F10" s="13" t="s">
        <v>128</v>
      </c>
      <c r="G10" s="1"/>
      <c r="H10" s="1"/>
      <c r="I10" s="1"/>
    </row>
    <row r="11" spans="1:9" ht="25.5" x14ac:dyDescent="0.25">
      <c r="A11" s="13"/>
      <c r="B11" s="13">
        <v>6</v>
      </c>
      <c r="C11" s="7" t="s">
        <v>225</v>
      </c>
      <c r="D11" s="13"/>
      <c r="E11" s="13"/>
      <c r="F11" s="13"/>
      <c r="G11" s="1"/>
      <c r="H11" s="1"/>
      <c r="I11" s="1"/>
    </row>
    <row r="12" spans="1:9" ht="25.5" x14ac:dyDescent="0.25">
      <c r="A12" s="13"/>
      <c r="B12" s="13">
        <v>0</v>
      </c>
      <c r="C12" s="7" t="s">
        <v>226</v>
      </c>
      <c r="D12" s="13"/>
      <c r="E12" s="13"/>
      <c r="F12" s="13"/>
      <c r="G12" s="1"/>
      <c r="H12" s="1"/>
      <c r="I12" s="1"/>
    </row>
    <row r="13" spans="1:9" ht="63.75" x14ac:dyDescent="0.25">
      <c r="A13" s="13" t="s">
        <v>224</v>
      </c>
      <c r="B13" s="13">
        <v>10</v>
      </c>
      <c r="C13" s="7">
        <v>1</v>
      </c>
      <c r="D13" s="13" t="s">
        <v>8</v>
      </c>
      <c r="E13" s="13" t="s">
        <v>55</v>
      </c>
      <c r="F13" s="13" t="s">
        <v>128</v>
      </c>
      <c r="G13" s="1"/>
      <c r="H13" s="1"/>
      <c r="I13" s="1"/>
    </row>
    <row r="14" spans="1:9" x14ac:dyDescent="0.25">
      <c r="A14" s="13"/>
      <c r="B14" s="13">
        <v>0</v>
      </c>
      <c r="C14" s="7" t="s">
        <v>86</v>
      </c>
      <c r="D14" s="13"/>
      <c r="E14" s="13"/>
      <c r="F14" s="13"/>
      <c r="G14" s="1"/>
      <c r="H14" s="1"/>
      <c r="I14" s="1"/>
    </row>
    <row r="15" spans="1:9" x14ac:dyDescent="0.25">
      <c r="A15" s="13"/>
      <c r="B15" s="13"/>
      <c r="C15" s="7"/>
      <c r="D15" s="13"/>
      <c r="E15" s="13"/>
      <c r="F15" s="13"/>
      <c r="G15" s="1"/>
      <c r="H15" s="1"/>
      <c r="I15" s="1"/>
    </row>
    <row r="16" spans="1:9" ht="63.75" x14ac:dyDescent="0.25">
      <c r="A16" s="13" t="s">
        <v>229</v>
      </c>
      <c r="B16" s="13">
        <v>8</v>
      </c>
      <c r="C16" s="7" t="s">
        <v>94</v>
      </c>
      <c r="D16" s="13" t="s">
        <v>8</v>
      </c>
      <c r="E16" s="13" t="s">
        <v>56</v>
      </c>
      <c r="F16" s="13" t="s">
        <v>128</v>
      </c>
      <c r="G16" s="1"/>
      <c r="H16" s="1"/>
      <c r="I16" s="1"/>
    </row>
    <row r="17" spans="1:9" ht="25.5" x14ac:dyDescent="0.25">
      <c r="A17" s="13"/>
      <c r="B17" s="13">
        <v>5</v>
      </c>
      <c r="C17" s="7" t="s">
        <v>225</v>
      </c>
      <c r="D17" s="13"/>
      <c r="E17" s="13"/>
      <c r="F17" s="13"/>
      <c r="G17" s="1"/>
      <c r="H17" s="1"/>
      <c r="I17" s="1"/>
    </row>
    <row r="18" spans="1:9" ht="25.5" x14ac:dyDescent="0.25">
      <c r="A18" s="13"/>
      <c r="B18" s="13">
        <v>0</v>
      </c>
      <c r="C18" s="7" t="s">
        <v>226</v>
      </c>
      <c r="D18" s="13"/>
      <c r="E18" s="13"/>
      <c r="F18" s="13"/>
      <c r="G18" s="1"/>
      <c r="H18" s="1"/>
      <c r="I18" s="1"/>
    </row>
    <row r="19" spans="1:9" ht="89.25" x14ac:dyDescent="0.25">
      <c r="A19" s="13" t="s">
        <v>242</v>
      </c>
      <c r="B19" s="13">
        <v>8</v>
      </c>
      <c r="C19" s="7">
        <v>1</v>
      </c>
      <c r="D19" s="13" t="s">
        <v>8</v>
      </c>
      <c r="E19" s="13" t="s">
        <v>219</v>
      </c>
      <c r="F19" s="13" t="s">
        <v>235</v>
      </c>
      <c r="G19" s="1"/>
      <c r="H19" s="1"/>
      <c r="I19" s="1"/>
    </row>
    <row r="20" spans="1:9" ht="25.5" x14ac:dyDescent="0.25">
      <c r="A20" s="13"/>
      <c r="B20" s="13">
        <v>5</v>
      </c>
      <c r="C20" s="7" t="s">
        <v>93</v>
      </c>
      <c r="D20" s="13"/>
      <c r="E20" s="13"/>
      <c r="F20" s="13"/>
      <c r="G20" s="1"/>
      <c r="H20" s="1"/>
      <c r="I20" s="1"/>
    </row>
    <row r="21" spans="1:9" ht="25.5" x14ac:dyDescent="0.25">
      <c r="A21" s="13"/>
      <c r="B21" s="13">
        <v>0</v>
      </c>
      <c r="C21" s="7" t="s">
        <v>230</v>
      </c>
      <c r="D21" s="13"/>
      <c r="E21" s="13"/>
      <c r="F21" s="13"/>
      <c r="G21" s="1"/>
      <c r="H21" s="1"/>
      <c r="I21" s="1"/>
    </row>
    <row r="22" spans="1:9" ht="63.75" x14ac:dyDescent="0.25">
      <c r="A22" s="13" t="s">
        <v>232</v>
      </c>
      <c r="B22" s="13">
        <v>8</v>
      </c>
      <c r="C22" s="7" t="s">
        <v>94</v>
      </c>
      <c r="D22" s="13" t="s">
        <v>8</v>
      </c>
      <c r="E22" s="13" t="s">
        <v>234</v>
      </c>
      <c r="F22" s="13" t="s">
        <v>128</v>
      </c>
      <c r="G22" s="1"/>
      <c r="H22" s="1"/>
      <c r="I22" s="1"/>
    </row>
    <row r="23" spans="1:9" ht="25.5" x14ac:dyDescent="0.25">
      <c r="A23" s="13"/>
      <c r="B23" s="13">
        <v>5</v>
      </c>
      <c r="C23" s="7" t="s">
        <v>225</v>
      </c>
      <c r="D23" s="13"/>
      <c r="E23" s="13"/>
      <c r="F23" s="13"/>
      <c r="G23" s="1"/>
      <c r="H23" s="1"/>
      <c r="I23" s="1"/>
    </row>
    <row r="24" spans="1:9" ht="25.5" x14ac:dyDescent="0.25">
      <c r="A24" s="13"/>
      <c r="B24" s="13">
        <v>0</v>
      </c>
      <c r="C24" s="7" t="s">
        <v>226</v>
      </c>
      <c r="D24" s="13"/>
      <c r="E24" s="13"/>
      <c r="F24" s="13"/>
      <c r="G24" s="1"/>
      <c r="H24" s="1"/>
      <c r="I24" s="1"/>
    </row>
    <row r="25" spans="1:9" ht="63.75" x14ac:dyDescent="0.25">
      <c r="A25" s="13" t="s">
        <v>233</v>
      </c>
      <c r="B25" s="13">
        <v>8</v>
      </c>
      <c r="C25" s="7" t="s">
        <v>94</v>
      </c>
      <c r="D25" s="13" t="s">
        <v>8</v>
      </c>
      <c r="E25" s="13" t="s">
        <v>234</v>
      </c>
      <c r="F25" s="13" t="s">
        <v>128</v>
      </c>
      <c r="G25" s="1"/>
      <c r="H25" s="1"/>
      <c r="I25" s="1"/>
    </row>
    <row r="26" spans="1:9" ht="25.5" x14ac:dyDescent="0.25">
      <c r="A26" s="13"/>
      <c r="B26" s="13">
        <v>5</v>
      </c>
      <c r="C26" s="7" t="s">
        <v>225</v>
      </c>
      <c r="D26" s="13"/>
      <c r="E26" s="13"/>
      <c r="F26" s="13"/>
      <c r="G26" s="1"/>
      <c r="H26" s="1"/>
      <c r="I26" s="1"/>
    </row>
    <row r="27" spans="1:9" ht="25.5" x14ac:dyDescent="0.25">
      <c r="A27" s="13"/>
      <c r="B27" s="13">
        <v>0</v>
      </c>
      <c r="C27" s="7" t="s">
        <v>226</v>
      </c>
      <c r="D27" s="13"/>
      <c r="E27" s="13"/>
      <c r="F27" s="13"/>
      <c r="G27" s="1"/>
      <c r="H27" s="1"/>
      <c r="I27" s="1"/>
    </row>
    <row r="28" spans="1:9" ht="63.75" x14ac:dyDescent="0.25">
      <c r="A28" s="13" t="s">
        <v>236</v>
      </c>
      <c r="B28" s="13">
        <v>8</v>
      </c>
      <c r="C28" s="7" t="s">
        <v>94</v>
      </c>
      <c r="D28" s="13" t="s">
        <v>8</v>
      </c>
      <c r="E28" s="13" t="s">
        <v>234</v>
      </c>
      <c r="F28" s="13" t="s">
        <v>128</v>
      </c>
      <c r="G28" s="1"/>
      <c r="H28" s="1"/>
      <c r="I28" s="1"/>
    </row>
    <row r="29" spans="1:9" ht="25.5" x14ac:dyDescent="0.25">
      <c r="A29" s="13"/>
      <c r="B29" s="13">
        <v>5</v>
      </c>
      <c r="C29" s="7" t="s">
        <v>225</v>
      </c>
      <c r="D29" s="13"/>
      <c r="E29" s="13"/>
      <c r="F29" s="13"/>
      <c r="G29" s="1"/>
      <c r="H29" s="1"/>
      <c r="I29" s="1"/>
    </row>
    <row r="30" spans="1:9" ht="25.5" x14ac:dyDescent="0.25">
      <c r="A30" s="13"/>
      <c r="B30" s="13">
        <v>0</v>
      </c>
      <c r="C30" s="7" t="s">
        <v>226</v>
      </c>
      <c r="D30" s="13"/>
      <c r="E30" s="13"/>
      <c r="F30" s="13"/>
      <c r="G30" s="1"/>
      <c r="H30" s="1"/>
      <c r="I30" s="1"/>
    </row>
    <row r="31" spans="1:9" ht="67.5" customHeight="1" x14ac:dyDescent="0.25">
      <c r="A31" s="13" t="s">
        <v>237</v>
      </c>
      <c r="B31" s="13">
        <v>8</v>
      </c>
      <c r="C31" s="7" t="s">
        <v>94</v>
      </c>
      <c r="D31" s="13" t="s">
        <v>8</v>
      </c>
      <c r="E31" s="13" t="s">
        <v>234</v>
      </c>
      <c r="F31" s="13" t="s">
        <v>128</v>
      </c>
      <c r="G31" s="1"/>
      <c r="H31" s="1"/>
      <c r="I31" s="1"/>
    </row>
    <row r="32" spans="1:9" ht="25.5" x14ac:dyDescent="0.25">
      <c r="A32" s="13"/>
      <c r="B32" s="13">
        <v>5</v>
      </c>
      <c r="C32" s="7" t="s">
        <v>225</v>
      </c>
      <c r="D32" s="13"/>
      <c r="E32" s="13"/>
      <c r="F32" s="13"/>
      <c r="G32" s="1"/>
      <c r="H32" s="1"/>
      <c r="I32" s="1"/>
    </row>
    <row r="33" spans="1:9" ht="25.5" x14ac:dyDescent="0.25">
      <c r="A33" s="13"/>
      <c r="B33" s="13">
        <v>0</v>
      </c>
      <c r="C33" s="7" t="s">
        <v>226</v>
      </c>
      <c r="D33" s="13"/>
      <c r="E33" s="13"/>
      <c r="F33" s="13"/>
      <c r="G33" s="1"/>
      <c r="H33" s="1"/>
      <c r="I33" s="1"/>
    </row>
    <row r="34" spans="1:9" ht="63.75" x14ac:dyDescent="0.25">
      <c r="A34" s="13" t="s">
        <v>238</v>
      </c>
      <c r="B34" s="13">
        <v>8</v>
      </c>
      <c r="C34" s="7" t="s">
        <v>94</v>
      </c>
      <c r="D34" s="13" t="s">
        <v>8</v>
      </c>
      <c r="E34" s="13" t="s">
        <v>234</v>
      </c>
      <c r="F34" s="13" t="s">
        <v>128</v>
      </c>
      <c r="G34" s="1"/>
      <c r="H34" s="1"/>
      <c r="I34" s="1"/>
    </row>
    <row r="35" spans="1:9" ht="25.5" x14ac:dyDescent="0.25">
      <c r="A35" s="13"/>
      <c r="B35" s="13">
        <v>5</v>
      </c>
      <c r="C35" s="7" t="s">
        <v>225</v>
      </c>
      <c r="D35" s="13"/>
      <c r="E35" s="13"/>
      <c r="F35" s="13"/>
      <c r="G35" s="1"/>
      <c r="H35" s="1"/>
      <c r="I35" s="1"/>
    </row>
    <row r="36" spans="1:9" ht="25.5" x14ac:dyDescent="0.25">
      <c r="A36" s="13"/>
      <c r="B36" s="13">
        <v>0</v>
      </c>
      <c r="C36" s="7" t="s">
        <v>226</v>
      </c>
      <c r="D36" s="13"/>
      <c r="E36" s="13"/>
      <c r="F36" s="13"/>
      <c r="G36" s="1"/>
      <c r="H36" s="1"/>
      <c r="I36" s="1"/>
    </row>
    <row r="37" spans="1:9" ht="89.25" x14ac:dyDescent="0.25">
      <c r="A37" s="13" t="s">
        <v>246</v>
      </c>
      <c r="B37" s="23">
        <v>3</v>
      </c>
      <c r="C37" s="13">
        <v>1</v>
      </c>
      <c r="D37" s="13" t="s">
        <v>256</v>
      </c>
      <c r="E37" s="13" t="s">
        <v>247</v>
      </c>
      <c r="F37" s="13" t="s">
        <v>128</v>
      </c>
      <c r="G37" s="1"/>
      <c r="H37" s="1"/>
      <c r="I37" s="1"/>
    </row>
    <row r="38" spans="1:9" ht="25.5" x14ac:dyDescent="0.25">
      <c r="A38" s="13"/>
      <c r="B38" s="23">
        <v>0</v>
      </c>
      <c r="C38" s="13">
        <v>0</v>
      </c>
      <c r="D38" s="13" t="s">
        <v>257</v>
      </c>
      <c r="E38" s="13"/>
      <c r="F38" s="13"/>
      <c r="G38" s="1"/>
      <c r="H38" s="1"/>
      <c r="I38" s="1"/>
    </row>
    <row r="39" spans="1:9" x14ac:dyDescent="0.25">
      <c r="A39" s="13"/>
      <c r="B39" s="23"/>
      <c r="C39" s="13"/>
      <c r="D39" s="13"/>
      <c r="E39" s="13"/>
      <c r="F39" s="13"/>
      <c r="G39" s="1"/>
      <c r="H39" s="1"/>
      <c r="I39" s="1"/>
    </row>
    <row r="40" spans="1:9" ht="102" x14ac:dyDescent="0.25">
      <c r="A40" s="13" t="s">
        <v>249</v>
      </c>
      <c r="B40" s="23">
        <v>10</v>
      </c>
      <c r="C40" s="13">
        <v>1</v>
      </c>
      <c r="D40" s="13" t="s">
        <v>256</v>
      </c>
      <c r="E40" s="13"/>
      <c r="F40" s="13" t="s">
        <v>251</v>
      </c>
      <c r="G40" s="1"/>
      <c r="H40" s="1"/>
      <c r="I40" s="1"/>
    </row>
    <row r="41" spans="1:9" ht="25.5" x14ac:dyDescent="0.25">
      <c r="A41" s="13"/>
      <c r="B41" s="23">
        <v>0</v>
      </c>
      <c r="C41" s="13">
        <v>0</v>
      </c>
      <c r="D41" s="13" t="s">
        <v>257</v>
      </c>
      <c r="E41" s="13"/>
      <c r="F41" s="13"/>
      <c r="G41" s="1"/>
      <c r="H41" s="1"/>
      <c r="I41" s="1"/>
    </row>
    <row r="42" spans="1:9" x14ac:dyDescent="0.25">
      <c r="A42" s="13"/>
      <c r="B42" s="23"/>
      <c r="C42" s="13"/>
      <c r="D42" s="13"/>
      <c r="E42" s="13"/>
      <c r="F42" s="13"/>
      <c r="G42" s="1"/>
      <c r="H42" s="1"/>
      <c r="I42" s="1"/>
    </row>
    <row r="43" spans="1:9" ht="127.5" x14ac:dyDescent="0.25">
      <c r="A43" s="8" t="s">
        <v>314</v>
      </c>
      <c r="B43" s="23">
        <v>10</v>
      </c>
      <c r="C43" s="7">
        <v>1</v>
      </c>
      <c r="D43" s="13" t="s">
        <v>8</v>
      </c>
      <c r="E43" s="8" t="s">
        <v>320</v>
      </c>
      <c r="F43" s="8" t="s">
        <v>128</v>
      </c>
      <c r="G43" s="1"/>
      <c r="H43" s="1"/>
      <c r="I43" s="1"/>
    </row>
    <row r="44" spans="1:9" ht="25.5" x14ac:dyDescent="0.25">
      <c r="A44" s="8"/>
      <c r="B44" s="23">
        <v>6</v>
      </c>
      <c r="C44" s="13" t="s">
        <v>93</v>
      </c>
      <c r="D44" s="13"/>
      <c r="E44" s="13"/>
      <c r="F44" s="8"/>
      <c r="G44" s="1"/>
      <c r="H44" s="1"/>
      <c r="I44" s="1"/>
    </row>
    <row r="45" spans="1:9" x14ac:dyDescent="0.25">
      <c r="A45" s="8"/>
      <c r="B45" s="23">
        <v>0</v>
      </c>
      <c r="C45" s="13" t="s">
        <v>81</v>
      </c>
      <c r="D45" s="13"/>
      <c r="E45" s="13"/>
      <c r="F45" s="8"/>
      <c r="G45" s="1"/>
      <c r="H45" s="1"/>
      <c r="I45" s="1"/>
    </row>
    <row r="46" spans="1:9" ht="306" x14ac:dyDescent="0.25">
      <c r="A46" s="13" t="s">
        <v>321</v>
      </c>
      <c r="B46" s="23">
        <v>10</v>
      </c>
      <c r="C46" s="7" t="s">
        <v>363</v>
      </c>
      <c r="D46" s="13" t="s">
        <v>174</v>
      </c>
      <c r="E46" s="13" t="s">
        <v>357</v>
      </c>
      <c r="F46" s="13" t="s">
        <v>333</v>
      </c>
      <c r="G46" s="1"/>
      <c r="H46" s="1"/>
      <c r="I46" s="1"/>
    </row>
    <row r="47" spans="1:9" ht="25.5" x14ac:dyDescent="0.25">
      <c r="A47" s="13"/>
      <c r="B47" s="23">
        <v>0</v>
      </c>
      <c r="C47" s="7" t="s">
        <v>362</v>
      </c>
      <c r="D47" s="13"/>
      <c r="E47" s="13"/>
      <c r="F47" s="13"/>
      <c r="G47" s="1"/>
      <c r="H47" s="1"/>
      <c r="I47" s="1"/>
    </row>
    <row r="48" spans="1:9" x14ac:dyDescent="0.25">
      <c r="A48" s="13"/>
      <c r="B48" s="14"/>
      <c r="C48" s="13"/>
      <c r="D48" s="13"/>
      <c r="E48" s="13"/>
      <c r="F48" s="13"/>
      <c r="G48" s="1"/>
      <c r="H48" s="1"/>
      <c r="I48" s="1"/>
    </row>
    <row r="49" spans="1:9" ht="331.5" x14ac:dyDescent="0.25">
      <c r="A49" s="13" t="s">
        <v>245</v>
      </c>
      <c r="B49" s="14">
        <v>10</v>
      </c>
      <c r="C49" s="7">
        <v>1</v>
      </c>
      <c r="D49" s="13" t="s">
        <v>191</v>
      </c>
      <c r="E49" s="13" t="s">
        <v>358</v>
      </c>
      <c r="F49" s="13" t="s">
        <v>136</v>
      </c>
      <c r="G49" s="1"/>
      <c r="H49" s="1"/>
      <c r="I49" s="1"/>
    </row>
    <row r="50" spans="1:9" ht="25.5" x14ac:dyDescent="0.25">
      <c r="A50" s="13"/>
      <c r="B50" s="14">
        <v>6</v>
      </c>
      <c r="C50" s="13" t="s">
        <v>250</v>
      </c>
      <c r="D50" s="13"/>
      <c r="E50" s="13"/>
      <c r="F50" s="13"/>
      <c r="G50" s="1"/>
      <c r="H50" s="1"/>
      <c r="I50" s="1"/>
    </row>
    <row r="51" spans="1:9" x14ac:dyDescent="0.25">
      <c r="A51" s="8"/>
      <c r="B51" s="23">
        <v>0</v>
      </c>
      <c r="C51" s="13" t="s">
        <v>84</v>
      </c>
      <c r="D51" s="13"/>
      <c r="E51" s="13"/>
      <c r="F51" s="13"/>
      <c r="G51" s="1"/>
      <c r="H51" s="1"/>
      <c r="I51" s="1"/>
    </row>
    <row r="52" spans="1:9" x14ac:dyDescent="0.25">
      <c r="A52" s="13" t="s">
        <v>124</v>
      </c>
      <c r="B52" s="14">
        <f>B4+B7+B10+B13+B16+B19+B22+B25+B28+B31+B34+B37+B40+B43+B46+B49</f>
        <v>150</v>
      </c>
      <c r="C52" s="13"/>
      <c r="D52" s="13"/>
      <c r="E52" s="13"/>
      <c r="F52" s="13"/>
      <c r="G52" s="1"/>
      <c r="H52" s="1"/>
      <c r="I52" s="1"/>
    </row>
    <row r="53" spans="1:9" x14ac:dyDescent="0.25">
      <c r="A53" s="13" t="s">
        <v>132</v>
      </c>
      <c r="B53" s="13">
        <v>16</v>
      </c>
      <c r="C53" s="13"/>
      <c r="D53" s="13"/>
      <c r="E53" s="13"/>
      <c r="F53" s="13"/>
      <c r="G53" s="1"/>
      <c r="H53" s="1"/>
      <c r="I53" s="1"/>
    </row>
    <row r="54" spans="1:9" x14ac:dyDescent="0.25">
      <c r="G54" s="1"/>
      <c r="H54" s="1"/>
      <c r="I54" s="1"/>
    </row>
    <row r="55" spans="1:9" x14ac:dyDescent="0.25">
      <c r="G55" s="1"/>
      <c r="H55" s="1"/>
      <c r="I55" s="1"/>
    </row>
    <row r="56" spans="1:9" x14ac:dyDescent="0.25">
      <c r="G56" s="1"/>
      <c r="H56" s="1"/>
      <c r="I56" s="1"/>
    </row>
    <row r="57" spans="1:9" x14ac:dyDescent="0.25">
      <c r="G57" s="1"/>
      <c r="H57" s="1"/>
      <c r="I57" s="1"/>
    </row>
    <row r="58" spans="1:9" x14ac:dyDescent="0.25">
      <c r="G58" s="1"/>
      <c r="H58" s="1"/>
      <c r="I58" s="1"/>
    </row>
    <row r="59" spans="1:9" x14ac:dyDescent="0.25">
      <c r="G59" s="1"/>
      <c r="H59" s="1"/>
      <c r="I59" s="1"/>
    </row>
    <row r="60" spans="1:9" x14ac:dyDescent="0.25">
      <c r="G60" s="1"/>
      <c r="H60" s="1"/>
      <c r="I60" s="1"/>
    </row>
    <row r="61" spans="1:9" x14ac:dyDescent="0.25">
      <c r="G61" s="1"/>
      <c r="H61" s="1"/>
      <c r="I61" s="1"/>
    </row>
    <row r="62" spans="1:9" x14ac:dyDescent="0.25">
      <c r="G62" s="1"/>
      <c r="H62" s="1"/>
      <c r="I62" s="1"/>
    </row>
    <row r="63" spans="1:9" x14ac:dyDescent="0.25">
      <c r="G63" s="1"/>
      <c r="H63" s="1"/>
      <c r="I63" s="1"/>
    </row>
    <row r="64" spans="1:9" x14ac:dyDescent="0.25">
      <c r="G64" s="1"/>
      <c r="H64" s="1"/>
      <c r="I64" s="1"/>
    </row>
    <row r="65" spans="7:9" x14ac:dyDescent="0.25">
      <c r="G65" s="1"/>
      <c r="H65" s="1"/>
      <c r="I65" s="1"/>
    </row>
    <row r="66" spans="7:9" x14ac:dyDescent="0.25">
      <c r="G66" s="1"/>
      <c r="H66" s="1"/>
      <c r="I66" s="1"/>
    </row>
    <row r="67" spans="7:9" x14ac:dyDescent="0.25">
      <c r="G67" s="1"/>
      <c r="H67" s="1"/>
      <c r="I67" s="1"/>
    </row>
    <row r="68" spans="7:9" x14ac:dyDescent="0.25">
      <c r="G68" s="1"/>
      <c r="H68" s="1"/>
      <c r="I68" s="1"/>
    </row>
    <row r="69" spans="7:9" x14ac:dyDescent="0.25">
      <c r="G69" s="1"/>
      <c r="H69" s="1"/>
      <c r="I69" s="1"/>
    </row>
    <row r="70" spans="7:9" x14ac:dyDescent="0.25">
      <c r="G70" s="1"/>
      <c r="H70" s="1"/>
      <c r="I70" s="1"/>
    </row>
    <row r="71" spans="7:9" x14ac:dyDescent="0.25">
      <c r="G71" s="1"/>
      <c r="H71" s="1"/>
      <c r="I71" s="1"/>
    </row>
    <row r="72" spans="7:9" x14ac:dyDescent="0.25">
      <c r="G72" s="1"/>
      <c r="H72" s="1"/>
      <c r="I72" s="1"/>
    </row>
    <row r="73" spans="7:9" x14ac:dyDescent="0.25">
      <c r="G73" s="1"/>
      <c r="H73" s="1"/>
      <c r="I73" s="1"/>
    </row>
    <row r="74" spans="7:9" x14ac:dyDescent="0.25">
      <c r="G74" s="1"/>
      <c r="H74" s="1"/>
      <c r="I74" s="1"/>
    </row>
    <row r="75" spans="7:9" x14ac:dyDescent="0.25">
      <c r="G75" s="1"/>
      <c r="H75" s="1"/>
      <c r="I75" s="1"/>
    </row>
    <row r="76" spans="7:9" x14ac:dyDescent="0.25">
      <c r="G76" s="1"/>
      <c r="H76" s="1"/>
      <c r="I76" s="1"/>
    </row>
    <row r="77" spans="7:9" x14ac:dyDescent="0.25">
      <c r="G77" s="1"/>
      <c r="H77" s="1"/>
      <c r="I77" s="1"/>
    </row>
    <row r="78" spans="7:9" x14ac:dyDescent="0.25">
      <c r="G78" s="1"/>
      <c r="H78" s="1"/>
      <c r="I78" s="1"/>
    </row>
    <row r="79" spans="7:9" x14ac:dyDescent="0.25">
      <c r="G79" s="1"/>
      <c r="H79" s="1"/>
      <c r="I79" s="1"/>
    </row>
    <row r="80" spans="7: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row r="128" spans="7:9" x14ac:dyDescent="0.25">
      <c r="G128" s="1"/>
      <c r="H128" s="1"/>
      <c r="I128" s="1"/>
    </row>
    <row r="129" spans="7:9" x14ac:dyDescent="0.25">
      <c r="G129" s="1"/>
      <c r="H129" s="1"/>
      <c r="I129" s="1"/>
    </row>
    <row r="130" spans="7:9" x14ac:dyDescent="0.25">
      <c r="G130" s="1"/>
      <c r="H130" s="1"/>
      <c r="I130" s="1"/>
    </row>
    <row r="131" spans="7:9" x14ac:dyDescent="0.25">
      <c r="G131" s="1"/>
      <c r="H131" s="1"/>
      <c r="I131" s="1"/>
    </row>
    <row r="132" spans="7:9" x14ac:dyDescent="0.25">
      <c r="G132" s="1"/>
      <c r="H132" s="1"/>
      <c r="I132" s="1"/>
    </row>
    <row r="133" spans="7:9" x14ac:dyDescent="0.25">
      <c r="G133" s="1"/>
      <c r="H133" s="1"/>
      <c r="I133" s="1"/>
    </row>
    <row r="134" spans="7:9" x14ac:dyDescent="0.25">
      <c r="G134" s="1"/>
      <c r="H134" s="1"/>
      <c r="I134" s="1"/>
    </row>
    <row r="135" spans="7:9" x14ac:dyDescent="0.25">
      <c r="G135" s="1"/>
      <c r="H135" s="1"/>
      <c r="I135" s="1"/>
    </row>
    <row r="136" spans="7:9" x14ac:dyDescent="0.25">
      <c r="G136" s="1"/>
      <c r="H136" s="1"/>
      <c r="I136" s="1"/>
    </row>
    <row r="137" spans="7:9" x14ac:dyDescent="0.25">
      <c r="G137" s="1"/>
      <c r="H137" s="1"/>
      <c r="I137" s="1"/>
    </row>
    <row r="138" spans="7:9" x14ac:dyDescent="0.25">
      <c r="G138" s="1"/>
      <c r="H138" s="1"/>
      <c r="I138" s="1"/>
    </row>
    <row r="139" spans="7:9" x14ac:dyDescent="0.25">
      <c r="G139" s="1"/>
      <c r="H139" s="1"/>
      <c r="I139" s="1"/>
    </row>
    <row r="140" spans="7:9" x14ac:dyDescent="0.25">
      <c r="G140" s="1"/>
      <c r="H140" s="1"/>
      <c r="I140" s="1"/>
    </row>
    <row r="141" spans="7:9" x14ac:dyDescent="0.25">
      <c r="G141" s="1"/>
      <c r="H141" s="1"/>
      <c r="I141" s="1"/>
    </row>
    <row r="142" spans="7:9" x14ac:dyDescent="0.25">
      <c r="G142" s="1"/>
      <c r="H142" s="1"/>
      <c r="I142" s="1"/>
    </row>
    <row r="143" spans="7:9" x14ac:dyDescent="0.25">
      <c r="G143" s="1"/>
      <c r="H143" s="1"/>
      <c r="I143" s="1"/>
    </row>
    <row r="144" spans="7:9" x14ac:dyDescent="0.25">
      <c r="G144" s="1"/>
      <c r="H144" s="1"/>
      <c r="I144" s="1"/>
    </row>
    <row r="145" spans="7:9" x14ac:dyDescent="0.25">
      <c r="G145" s="1"/>
      <c r="H145" s="1"/>
      <c r="I145" s="1"/>
    </row>
    <row r="146" spans="7:9" x14ac:dyDescent="0.25">
      <c r="G146" s="1"/>
      <c r="H146" s="1"/>
      <c r="I146" s="1"/>
    </row>
    <row r="147" spans="7:9" x14ac:dyDescent="0.25">
      <c r="G147" s="1"/>
      <c r="H147" s="1"/>
      <c r="I147" s="1"/>
    </row>
    <row r="148" spans="7:9" x14ac:dyDescent="0.25">
      <c r="G148" s="1"/>
      <c r="H148" s="1"/>
      <c r="I148" s="1"/>
    </row>
    <row r="149" spans="7:9" x14ac:dyDescent="0.25">
      <c r="G149" s="1"/>
      <c r="H149" s="1"/>
      <c r="I149" s="1"/>
    </row>
    <row r="150" spans="7:9" x14ac:dyDescent="0.25">
      <c r="G150" s="1"/>
      <c r="H150" s="1"/>
      <c r="I150" s="1"/>
    </row>
    <row r="151" spans="7:9" x14ac:dyDescent="0.25">
      <c r="G151" s="1"/>
      <c r="H151" s="1"/>
      <c r="I151" s="1"/>
    </row>
    <row r="152" spans="7:9" x14ac:dyDescent="0.25">
      <c r="G152" s="1"/>
      <c r="H152" s="1"/>
      <c r="I152" s="1"/>
    </row>
    <row r="153" spans="7:9" x14ac:dyDescent="0.25">
      <c r="G153" s="1"/>
      <c r="H153" s="1"/>
      <c r="I153" s="1"/>
    </row>
    <row r="154" spans="7:9" x14ac:dyDescent="0.25">
      <c r="G154" s="1"/>
      <c r="H154" s="1"/>
      <c r="I154" s="1"/>
    </row>
    <row r="155" spans="7:9" x14ac:dyDescent="0.25">
      <c r="G155" s="1"/>
      <c r="H155" s="1"/>
      <c r="I155" s="1"/>
    </row>
    <row r="156" spans="7:9" x14ac:dyDescent="0.25">
      <c r="G156" s="1"/>
      <c r="H156" s="1"/>
      <c r="I156" s="1"/>
    </row>
    <row r="157" spans="7:9" x14ac:dyDescent="0.25">
      <c r="G157" s="1"/>
      <c r="H157" s="1"/>
      <c r="I157" s="1"/>
    </row>
    <row r="158" spans="7:9" x14ac:dyDescent="0.25">
      <c r="G158" s="1"/>
      <c r="H158" s="1"/>
      <c r="I158" s="1"/>
    </row>
    <row r="159" spans="7:9" x14ac:dyDescent="0.25">
      <c r="G159" s="1"/>
      <c r="H159" s="1"/>
      <c r="I159" s="1"/>
    </row>
    <row r="160" spans="7:9" x14ac:dyDescent="0.25">
      <c r="G160" s="1"/>
      <c r="H160" s="1"/>
      <c r="I160" s="1"/>
    </row>
    <row r="161" spans="7:9" x14ac:dyDescent="0.25">
      <c r="G161" s="1"/>
      <c r="H161" s="1"/>
      <c r="I161" s="1"/>
    </row>
    <row r="162" spans="7:9" x14ac:dyDescent="0.25">
      <c r="G162" s="1"/>
      <c r="H162" s="1"/>
      <c r="I162" s="1"/>
    </row>
    <row r="163" spans="7:9" x14ac:dyDescent="0.25">
      <c r="G163" s="1"/>
      <c r="H163" s="1"/>
      <c r="I163" s="1"/>
    </row>
    <row r="164" spans="7:9" x14ac:dyDescent="0.25">
      <c r="G164" s="1"/>
      <c r="H164" s="1"/>
      <c r="I164" s="1"/>
    </row>
    <row r="165" spans="7:9" x14ac:dyDescent="0.25">
      <c r="G165" s="1"/>
      <c r="H165" s="1"/>
      <c r="I165" s="1"/>
    </row>
    <row r="166" spans="7:9" x14ac:dyDescent="0.25">
      <c r="G166" s="1"/>
      <c r="H166" s="1"/>
      <c r="I166" s="1"/>
    </row>
    <row r="167" spans="7:9" x14ac:dyDescent="0.25">
      <c r="G167" s="1"/>
      <c r="H167" s="1"/>
      <c r="I167" s="1"/>
    </row>
    <row r="168" spans="7:9" x14ac:dyDescent="0.25">
      <c r="G168" s="1"/>
      <c r="H168" s="1"/>
      <c r="I168" s="1"/>
    </row>
    <row r="169" spans="7:9" x14ac:dyDescent="0.25">
      <c r="G169" s="1"/>
      <c r="H169" s="1"/>
      <c r="I169" s="1"/>
    </row>
    <row r="170" spans="7:9" x14ac:dyDescent="0.25">
      <c r="G170" s="1"/>
      <c r="H170" s="1"/>
      <c r="I170" s="1"/>
    </row>
    <row r="171" spans="7:9" x14ac:dyDescent="0.25">
      <c r="G171" s="1"/>
      <c r="H171" s="1"/>
      <c r="I171" s="1"/>
    </row>
    <row r="172" spans="7:9" x14ac:dyDescent="0.25">
      <c r="G172" s="1"/>
      <c r="H172" s="1"/>
      <c r="I172" s="1"/>
    </row>
    <row r="173" spans="7:9" x14ac:dyDescent="0.25">
      <c r="G173" s="1"/>
      <c r="H173" s="1"/>
      <c r="I173" s="1"/>
    </row>
    <row r="174" spans="7:9" x14ac:dyDescent="0.25">
      <c r="G174" s="1"/>
      <c r="H174" s="1"/>
      <c r="I174" s="1"/>
    </row>
    <row r="175" spans="7:9" x14ac:dyDescent="0.25">
      <c r="G175" s="1"/>
      <c r="H175" s="1"/>
      <c r="I175" s="1"/>
    </row>
    <row r="176" spans="7:9" x14ac:dyDescent="0.25">
      <c r="G176" s="1"/>
      <c r="H176" s="1"/>
      <c r="I176" s="1"/>
    </row>
    <row r="177" spans="7:9" x14ac:dyDescent="0.25">
      <c r="G177" s="1"/>
      <c r="H177" s="1"/>
      <c r="I177" s="1"/>
    </row>
    <row r="178" spans="7:9" x14ac:dyDescent="0.25">
      <c r="G178" s="1"/>
      <c r="H178" s="1"/>
      <c r="I178" s="1"/>
    </row>
    <row r="179" spans="7:9" x14ac:dyDescent="0.25">
      <c r="G179" s="1"/>
      <c r="H179" s="1"/>
      <c r="I179" s="1"/>
    </row>
    <row r="180" spans="7:9" x14ac:dyDescent="0.25">
      <c r="G180" s="1"/>
      <c r="H180" s="1"/>
      <c r="I180" s="1"/>
    </row>
    <row r="181" spans="7:9" x14ac:dyDescent="0.25">
      <c r="G181" s="1"/>
      <c r="H181" s="1"/>
      <c r="I181" s="1"/>
    </row>
    <row r="182" spans="7:9" x14ac:dyDescent="0.25">
      <c r="G182" s="1"/>
      <c r="H182" s="1"/>
      <c r="I182" s="1"/>
    </row>
    <row r="183" spans="7:9" x14ac:dyDescent="0.25">
      <c r="G183" s="1"/>
      <c r="H183" s="1"/>
      <c r="I183" s="1"/>
    </row>
    <row r="184" spans="7:9" x14ac:dyDescent="0.25">
      <c r="G184" s="1"/>
      <c r="H184" s="1"/>
      <c r="I184" s="1"/>
    </row>
    <row r="185" spans="7:9" x14ac:dyDescent="0.25">
      <c r="G185" s="1"/>
      <c r="H185" s="1"/>
      <c r="I185" s="1"/>
    </row>
    <row r="186" spans="7:9" x14ac:dyDescent="0.25">
      <c r="G186" s="1"/>
      <c r="H186" s="1"/>
      <c r="I186" s="1"/>
    </row>
    <row r="187" spans="7:9" x14ac:dyDescent="0.25">
      <c r="G187" s="1"/>
      <c r="H187" s="1"/>
      <c r="I187" s="1"/>
    </row>
    <row r="188" spans="7:9" x14ac:dyDescent="0.25">
      <c r="G188" s="1"/>
      <c r="H188" s="1"/>
      <c r="I188" s="1"/>
    </row>
    <row r="189" spans="7:9" x14ac:dyDescent="0.25">
      <c r="G189" s="1"/>
      <c r="H189" s="1"/>
      <c r="I189" s="1"/>
    </row>
    <row r="190" spans="7:9" x14ac:dyDescent="0.25">
      <c r="G190" s="1"/>
      <c r="H190" s="1"/>
      <c r="I190" s="1"/>
    </row>
    <row r="191" spans="7:9" x14ac:dyDescent="0.25">
      <c r="G191" s="1"/>
      <c r="H191" s="1"/>
      <c r="I191" s="1"/>
    </row>
    <row r="192" spans="7:9" x14ac:dyDescent="0.25">
      <c r="G192" s="1"/>
      <c r="H192" s="1"/>
      <c r="I192" s="1"/>
    </row>
    <row r="193" spans="7:9" x14ac:dyDescent="0.25">
      <c r="G193" s="1"/>
      <c r="H193" s="1"/>
      <c r="I193" s="1"/>
    </row>
    <row r="194" spans="7:9" x14ac:dyDescent="0.25">
      <c r="G194" s="1"/>
      <c r="H194" s="1"/>
      <c r="I194" s="1"/>
    </row>
    <row r="195" spans="7:9" x14ac:dyDescent="0.25">
      <c r="G195" s="1"/>
      <c r="H195" s="1"/>
      <c r="I195" s="1"/>
    </row>
    <row r="196" spans="7:9" x14ac:dyDescent="0.25">
      <c r="G196" s="1"/>
      <c r="H196" s="1"/>
      <c r="I196" s="1"/>
    </row>
    <row r="197" spans="7:9" x14ac:dyDescent="0.25">
      <c r="G197" s="1"/>
      <c r="H197" s="1"/>
      <c r="I197" s="1"/>
    </row>
    <row r="198" spans="7:9" x14ac:dyDescent="0.25">
      <c r="G198" s="1"/>
      <c r="H198" s="1"/>
      <c r="I198" s="1"/>
    </row>
  </sheetData>
  <mergeCells count="2">
    <mergeCell ref="A2:F2"/>
    <mergeCell ref="B1:F1"/>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J142"/>
  <sheetViews>
    <sheetView workbookViewId="0">
      <pane xSplit="5" ySplit="3" topLeftCell="F38" activePane="bottomRight" state="frozen"/>
      <selection pane="topRight" activeCell="M1" sqref="M1"/>
      <selection pane="bottomLeft" activeCell="A3" sqref="A3"/>
      <selection pane="bottomRight" activeCell="A2" sqref="A2:F2"/>
    </sheetView>
  </sheetViews>
  <sheetFormatPr defaultRowHeight="15" x14ac:dyDescent="0.25"/>
  <cols>
    <col min="1" max="1" width="35.7109375" style="24" customWidth="1"/>
    <col min="2" max="6" width="9.7109375" style="24" customWidth="1"/>
    <col min="7" max="9" width="8.7109375" customWidth="1"/>
  </cols>
  <sheetData>
    <row r="1" spans="1:10" ht="114.75" customHeight="1" x14ac:dyDescent="0.25">
      <c r="A1" s="31"/>
      <c r="B1" s="63" t="s">
        <v>398</v>
      </c>
      <c r="C1" s="63"/>
      <c r="D1" s="63"/>
      <c r="E1" s="63"/>
      <c r="F1" s="63"/>
    </row>
    <row r="2" spans="1:10" ht="42" customHeight="1" x14ac:dyDescent="0.25">
      <c r="A2" s="62" t="s">
        <v>344</v>
      </c>
      <c r="B2" s="62"/>
      <c r="C2" s="62"/>
      <c r="D2" s="62"/>
      <c r="E2" s="62"/>
      <c r="F2" s="62"/>
    </row>
    <row r="3" spans="1:10" ht="151.5" customHeight="1" x14ac:dyDescent="0.25">
      <c r="A3" s="19" t="s">
        <v>143</v>
      </c>
      <c r="B3" s="17" t="s">
        <v>144</v>
      </c>
      <c r="C3" s="18" t="s">
        <v>3</v>
      </c>
      <c r="D3" s="18" t="s">
        <v>2</v>
      </c>
      <c r="E3" s="18" t="s">
        <v>1</v>
      </c>
      <c r="F3" s="18" t="s">
        <v>260</v>
      </c>
      <c r="G3" s="1"/>
      <c r="H3" s="1"/>
      <c r="I3" s="1"/>
      <c r="J3" s="1"/>
    </row>
    <row r="4" spans="1:10" ht="27" customHeight="1" x14ac:dyDescent="0.25">
      <c r="A4" s="13" t="s">
        <v>284</v>
      </c>
      <c r="B4" s="13">
        <v>25</v>
      </c>
      <c r="C4" s="13" t="s">
        <v>93</v>
      </c>
      <c r="D4" s="13" t="s">
        <v>63</v>
      </c>
      <c r="E4" s="13" t="s">
        <v>264</v>
      </c>
      <c r="F4" s="5" t="s">
        <v>266</v>
      </c>
      <c r="G4" s="1"/>
      <c r="H4" s="1"/>
      <c r="I4" s="1"/>
      <c r="J4" s="1"/>
    </row>
    <row r="5" spans="1:10" ht="16.5" customHeight="1" x14ac:dyDescent="0.25">
      <c r="A5" s="19"/>
      <c r="B5" s="57">
        <v>15</v>
      </c>
      <c r="C5" s="13" t="s">
        <v>206</v>
      </c>
      <c r="D5" s="13"/>
      <c r="E5" s="13"/>
      <c r="F5" s="18"/>
      <c r="G5" s="1"/>
      <c r="H5" s="1"/>
      <c r="I5" s="1"/>
      <c r="J5" s="1"/>
    </row>
    <row r="6" spans="1:10" ht="16.5" customHeight="1" x14ac:dyDescent="0.25">
      <c r="A6" s="19"/>
      <c r="B6" s="57">
        <v>0</v>
      </c>
      <c r="C6" s="13" t="s">
        <v>199</v>
      </c>
      <c r="D6" s="13"/>
      <c r="E6" s="13"/>
      <c r="F6" s="18"/>
      <c r="G6" s="1"/>
      <c r="H6" s="1"/>
      <c r="I6" s="1"/>
      <c r="J6" s="1"/>
    </row>
    <row r="7" spans="1:10" ht="168.75" customHeight="1" x14ac:dyDescent="0.25">
      <c r="A7" s="8" t="s">
        <v>170</v>
      </c>
      <c r="B7" s="13">
        <v>12</v>
      </c>
      <c r="C7" s="13" t="s">
        <v>270</v>
      </c>
      <c r="D7" s="13" t="s">
        <v>8</v>
      </c>
      <c r="E7" s="13" t="s">
        <v>264</v>
      </c>
      <c r="F7" s="13" t="s">
        <v>217</v>
      </c>
      <c r="G7" s="1"/>
      <c r="H7" s="1"/>
      <c r="I7" s="1"/>
      <c r="J7" s="1"/>
    </row>
    <row r="8" spans="1:10" ht="16.5" customHeight="1" x14ac:dyDescent="0.25">
      <c r="A8" s="13"/>
      <c r="B8" s="13">
        <v>0</v>
      </c>
      <c r="C8" s="13" t="s">
        <v>254</v>
      </c>
      <c r="D8" s="13"/>
      <c r="E8" s="13"/>
      <c r="F8" s="13"/>
      <c r="G8" s="1"/>
      <c r="H8" s="1"/>
      <c r="I8" s="1"/>
      <c r="J8" s="1"/>
    </row>
    <row r="9" spans="1:10" ht="16.5" customHeight="1" x14ac:dyDescent="0.25">
      <c r="A9" s="13"/>
      <c r="B9" s="13"/>
      <c r="C9" s="13"/>
      <c r="D9" s="13"/>
      <c r="E9" s="13"/>
      <c r="F9" s="13"/>
      <c r="G9" s="1"/>
      <c r="H9" s="1"/>
      <c r="I9" s="1"/>
      <c r="J9" s="1"/>
    </row>
    <row r="10" spans="1:10" ht="167.25" customHeight="1" x14ac:dyDescent="0.25">
      <c r="A10" s="13" t="s">
        <v>312</v>
      </c>
      <c r="B10" s="13">
        <v>14</v>
      </c>
      <c r="C10" s="13" t="s">
        <v>93</v>
      </c>
      <c r="D10" s="13" t="s">
        <v>63</v>
      </c>
      <c r="E10" s="13" t="s">
        <v>264</v>
      </c>
      <c r="F10" s="13" t="s">
        <v>217</v>
      </c>
      <c r="G10" s="1"/>
      <c r="H10" s="1"/>
      <c r="I10" s="1"/>
      <c r="J10" s="1"/>
    </row>
    <row r="11" spans="1:10" ht="26.25" customHeight="1" x14ac:dyDescent="0.25">
      <c r="A11" s="13"/>
      <c r="B11" s="13">
        <v>9</v>
      </c>
      <c r="C11" s="13" t="s">
        <v>206</v>
      </c>
      <c r="D11" s="13"/>
      <c r="E11" s="13"/>
      <c r="F11" s="13"/>
      <c r="G11" s="1"/>
      <c r="H11" s="1"/>
      <c r="I11" s="1"/>
      <c r="J11" s="1"/>
    </row>
    <row r="12" spans="1:10" ht="15" customHeight="1" x14ac:dyDescent="0.25">
      <c r="A12" s="13"/>
      <c r="B12" s="13">
        <v>0</v>
      </c>
      <c r="C12" s="13" t="s">
        <v>199</v>
      </c>
      <c r="D12" s="13"/>
      <c r="E12" s="13"/>
      <c r="F12" s="13"/>
      <c r="G12" s="1"/>
      <c r="H12" s="1"/>
      <c r="I12" s="1"/>
      <c r="J12" s="1"/>
    </row>
    <row r="13" spans="1:10" ht="153" x14ac:dyDescent="0.25">
      <c r="A13" s="13" t="s">
        <v>69</v>
      </c>
      <c r="B13" s="13">
        <v>12</v>
      </c>
      <c r="C13" s="13" t="s">
        <v>203</v>
      </c>
      <c r="D13" s="13" t="s">
        <v>8</v>
      </c>
      <c r="E13" s="13" t="s">
        <v>72</v>
      </c>
      <c r="F13" s="13" t="s">
        <v>205</v>
      </c>
      <c r="G13" s="1"/>
      <c r="H13" s="1"/>
      <c r="I13" s="1"/>
      <c r="J13" s="1"/>
    </row>
    <row r="14" spans="1:10" ht="25.5" x14ac:dyDescent="0.25">
      <c r="A14" s="13"/>
      <c r="B14" s="13">
        <v>8</v>
      </c>
      <c r="C14" s="13" t="s">
        <v>204</v>
      </c>
      <c r="D14" s="13"/>
      <c r="E14" s="13"/>
      <c r="F14" s="13"/>
      <c r="G14" s="1"/>
      <c r="H14" s="1"/>
      <c r="I14" s="1"/>
      <c r="J14" s="1"/>
    </row>
    <row r="15" spans="1:10" x14ac:dyDescent="0.25">
      <c r="A15" s="13"/>
      <c r="B15" s="13">
        <v>0</v>
      </c>
      <c r="C15" s="13" t="s">
        <v>199</v>
      </c>
      <c r="D15" s="13"/>
      <c r="E15" s="13"/>
      <c r="F15" s="13"/>
      <c r="G15" s="1"/>
      <c r="H15" s="1"/>
      <c r="I15" s="1"/>
      <c r="J15" s="1"/>
    </row>
    <row r="16" spans="1:10" ht="216.75" x14ac:dyDescent="0.25">
      <c r="A16" s="13" t="s">
        <v>70</v>
      </c>
      <c r="B16" s="13">
        <v>8</v>
      </c>
      <c r="C16" s="13" t="s">
        <v>68</v>
      </c>
      <c r="D16" s="13" t="s">
        <v>8</v>
      </c>
      <c r="E16" s="13" t="s">
        <v>71</v>
      </c>
      <c r="F16" s="13" t="s">
        <v>332</v>
      </c>
      <c r="G16" s="1"/>
      <c r="H16" s="1"/>
      <c r="I16" s="1"/>
      <c r="J16" s="1"/>
    </row>
    <row r="17" spans="1:10" ht="25.5" x14ac:dyDescent="0.25">
      <c r="A17" s="13"/>
      <c r="B17" s="13">
        <v>5</v>
      </c>
      <c r="C17" s="13" t="s">
        <v>121</v>
      </c>
      <c r="D17" s="13"/>
      <c r="E17" s="13"/>
      <c r="F17" s="13"/>
      <c r="G17" s="1"/>
      <c r="H17" s="1"/>
      <c r="I17" s="1"/>
      <c r="J17" s="1"/>
    </row>
    <row r="18" spans="1:10" x14ac:dyDescent="0.25">
      <c r="A18" s="13"/>
      <c r="B18" s="13">
        <v>0</v>
      </c>
      <c r="C18" s="13" t="s">
        <v>122</v>
      </c>
      <c r="D18" s="13"/>
      <c r="E18" s="13"/>
      <c r="F18" s="13"/>
      <c r="G18" s="1"/>
      <c r="H18" s="1"/>
      <c r="I18" s="1"/>
      <c r="J18" s="1"/>
    </row>
    <row r="19" spans="1:10" ht="89.25" x14ac:dyDescent="0.25">
      <c r="A19" s="13" t="s">
        <v>246</v>
      </c>
      <c r="B19" s="23">
        <v>3</v>
      </c>
      <c r="C19" s="13">
        <v>1</v>
      </c>
      <c r="D19" s="13" t="s">
        <v>256</v>
      </c>
      <c r="E19" s="13" t="s">
        <v>247</v>
      </c>
      <c r="F19" s="13" t="s">
        <v>128</v>
      </c>
      <c r="G19" s="1"/>
      <c r="H19" s="1"/>
      <c r="I19" s="1"/>
      <c r="J19" s="1"/>
    </row>
    <row r="20" spans="1:10" ht="25.5" x14ac:dyDescent="0.25">
      <c r="A20" s="13"/>
      <c r="B20" s="23">
        <v>0</v>
      </c>
      <c r="C20" s="13">
        <v>0</v>
      </c>
      <c r="D20" s="13" t="s">
        <v>257</v>
      </c>
      <c r="E20" s="13"/>
      <c r="F20" s="13"/>
      <c r="G20" s="1"/>
      <c r="H20" s="1"/>
      <c r="I20" s="1"/>
      <c r="J20" s="1"/>
    </row>
    <row r="21" spans="1:10" x14ac:dyDescent="0.25">
      <c r="A21" s="13"/>
      <c r="B21" s="23"/>
      <c r="C21" s="13"/>
      <c r="D21" s="13"/>
      <c r="E21" s="13"/>
      <c r="F21" s="13"/>
      <c r="G21" s="1"/>
      <c r="H21" s="1"/>
      <c r="I21" s="1"/>
      <c r="J21" s="1"/>
    </row>
    <row r="22" spans="1:10" ht="102" x14ac:dyDescent="0.25">
      <c r="A22" s="13" t="s">
        <v>249</v>
      </c>
      <c r="B22" s="23">
        <v>8</v>
      </c>
      <c r="C22" s="13">
        <v>1</v>
      </c>
      <c r="D22" s="13" t="s">
        <v>256</v>
      </c>
      <c r="E22" s="13"/>
      <c r="F22" s="13" t="s">
        <v>251</v>
      </c>
      <c r="G22" s="1"/>
      <c r="H22" s="1"/>
      <c r="I22" s="1"/>
      <c r="J22" s="1"/>
    </row>
    <row r="23" spans="1:10" ht="25.5" x14ac:dyDescent="0.25">
      <c r="A23" s="13"/>
      <c r="B23" s="23">
        <v>0</v>
      </c>
      <c r="C23" s="13">
        <v>0</v>
      </c>
      <c r="D23" s="13" t="s">
        <v>257</v>
      </c>
      <c r="E23" s="13"/>
      <c r="F23" s="13"/>
      <c r="G23" s="1"/>
      <c r="H23" s="1"/>
      <c r="I23" s="1"/>
      <c r="J23" s="1"/>
    </row>
    <row r="24" spans="1:10" x14ac:dyDescent="0.25">
      <c r="A24" s="13"/>
      <c r="B24" s="23"/>
      <c r="C24" s="13"/>
      <c r="D24" s="13"/>
      <c r="E24" s="13"/>
      <c r="F24" s="13"/>
      <c r="G24" s="1"/>
      <c r="H24" s="1"/>
      <c r="I24" s="1"/>
      <c r="J24" s="1"/>
    </row>
    <row r="25" spans="1:10" ht="191.25" x14ac:dyDescent="0.25">
      <c r="A25" s="8" t="s">
        <v>243</v>
      </c>
      <c r="B25" s="23">
        <v>12</v>
      </c>
      <c r="C25" s="7" t="s">
        <v>95</v>
      </c>
      <c r="D25" s="13" t="s">
        <v>8</v>
      </c>
      <c r="E25" s="13" t="s">
        <v>123</v>
      </c>
      <c r="F25" s="13" t="s">
        <v>127</v>
      </c>
      <c r="G25" s="1"/>
      <c r="H25" s="1"/>
      <c r="I25" s="1"/>
      <c r="J25" s="1"/>
    </row>
    <row r="26" spans="1:10" ht="25.5" x14ac:dyDescent="0.25">
      <c r="A26" s="13"/>
      <c r="B26" s="23">
        <v>8</v>
      </c>
      <c r="C26" s="13" t="s">
        <v>115</v>
      </c>
      <c r="D26" s="13"/>
      <c r="E26" s="13"/>
      <c r="F26" s="13"/>
      <c r="G26" s="1"/>
      <c r="H26" s="1"/>
      <c r="I26" s="1"/>
      <c r="J26" s="1"/>
    </row>
    <row r="27" spans="1:10" x14ac:dyDescent="0.25">
      <c r="A27" s="13"/>
      <c r="B27" s="23">
        <v>0</v>
      </c>
      <c r="C27" s="13" t="s">
        <v>116</v>
      </c>
      <c r="D27" s="13"/>
      <c r="E27" s="13"/>
      <c r="F27" s="13"/>
      <c r="G27" s="1"/>
      <c r="H27" s="1"/>
      <c r="I27" s="1"/>
      <c r="J27" s="1"/>
    </row>
    <row r="28" spans="1:10" ht="38.25" x14ac:dyDescent="0.25">
      <c r="A28" s="8" t="s">
        <v>248</v>
      </c>
      <c r="B28" s="8">
        <v>8</v>
      </c>
      <c r="C28" s="11" t="s">
        <v>93</v>
      </c>
      <c r="D28" s="8" t="s">
        <v>8</v>
      </c>
      <c r="E28" s="8" t="s">
        <v>264</v>
      </c>
      <c r="F28" s="8" t="s">
        <v>266</v>
      </c>
      <c r="G28" s="1"/>
      <c r="H28" s="1"/>
      <c r="I28" s="1"/>
      <c r="J28" s="1"/>
    </row>
    <row r="29" spans="1:10" ht="25.5" x14ac:dyDescent="0.25">
      <c r="A29" s="8"/>
      <c r="B29" s="8">
        <v>5</v>
      </c>
      <c r="C29" s="12" t="s">
        <v>206</v>
      </c>
      <c r="D29" s="13"/>
      <c r="E29" s="38"/>
      <c r="F29" s="13"/>
      <c r="G29" s="1"/>
      <c r="H29" s="1"/>
      <c r="I29" s="1"/>
      <c r="J29" s="1"/>
    </row>
    <row r="30" spans="1:10" x14ac:dyDescent="0.25">
      <c r="A30" s="8"/>
      <c r="B30" s="8">
        <v>0</v>
      </c>
      <c r="C30" s="12" t="s">
        <v>199</v>
      </c>
      <c r="D30" s="13"/>
      <c r="E30" s="38"/>
      <c r="F30" s="13"/>
      <c r="G30" s="1"/>
      <c r="H30" s="1"/>
      <c r="I30" s="1"/>
      <c r="J30" s="1"/>
    </row>
    <row r="31" spans="1:10" ht="81" customHeight="1" x14ac:dyDescent="0.25">
      <c r="A31" s="13" t="s">
        <v>18</v>
      </c>
      <c r="B31" s="23">
        <v>8</v>
      </c>
      <c r="C31" s="59">
        <v>1</v>
      </c>
      <c r="D31" s="13" t="s">
        <v>256</v>
      </c>
      <c r="E31" s="13" t="s">
        <v>342</v>
      </c>
      <c r="F31" s="13" t="s">
        <v>339</v>
      </c>
      <c r="G31" s="1"/>
      <c r="H31" s="1"/>
      <c r="I31" s="1"/>
      <c r="J31" s="1"/>
    </row>
    <row r="32" spans="1:10" ht="25.5" x14ac:dyDescent="0.25">
      <c r="A32" s="13"/>
      <c r="B32" s="23">
        <v>0</v>
      </c>
      <c r="C32" s="60">
        <v>0</v>
      </c>
      <c r="D32" s="13" t="s">
        <v>257</v>
      </c>
      <c r="E32" s="13"/>
      <c r="F32" s="13"/>
      <c r="G32" s="1"/>
      <c r="H32" s="1"/>
      <c r="I32" s="1"/>
      <c r="J32" s="1"/>
    </row>
    <row r="33" spans="1:10" x14ac:dyDescent="0.25">
      <c r="A33" s="13"/>
      <c r="B33" s="23"/>
      <c r="C33" s="12"/>
      <c r="D33" s="13"/>
      <c r="E33" s="13"/>
      <c r="F33" s="13"/>
      <c r="G33" s="1"/>
      <c r="H33" s="1"/>
      <c r="I33" s="1"/>
      <c r="J33" s="1"/>
    </row>
    <row r="34" spans="1:10" ht="127.5" x14ac:dyDescent="0.25">
      <c r="A34" s="8" t="s">
        <v>314</v>
      </c>
      <c r="B34" s="23">
        <v>10</v>
      </c>
      <c r="C34" s="7">
        <v>1</v>
      </c>
      <c r="D34" s="13" t="s">
        <v>8</v>
      </c>
      <c r="E34" s="8" t="s">
        <v>320</v>
      </c>
      <c r="F34" s="8" t="s">
        <v>128</v>
      </c>
      <c r="G34" s="1"/>
      <c r="H34" s="1"/>
      <c r="I34" s="1"/>
      <c r="J34" s="1"/>
    </row>
    <row r="35" spans="1:10" ht="25.5" x14ac:dyDescent="0.25">
      <c r="A35" s="8"/>
      <c r="B35" s="23">
        <v>6</v>
      </c>
      <c r="C35" s="13" t="s">
        <v>93</v>
      </c>
      <c r="D35" s="13"/>
      <c r="E35" s="13"/>
      <c r="F35" s="8"/>
      <c r="G35" s="1"/>
      <c r="H35" s="1"/>
      <c r="I35" s="1"/>
      <c r="J35" s="1"/>
    </row>
    <row r="36" spans="1:10" x14ac:dyDescent="0.25">
      <c r="A36" s="8"/>
      <c r="B36" s="23">
        <v>0</v>
      </c>
      <c r="C36" s="13" t="s">
        <v>81</v>
      </c>
      <c r="D36" s="13"/>
      <c r="E36" s="13"/>
      <c r="F36" s="8"/>
      <c r="G36" s="1"/>
      <c r="H36" s="1"/>
      <c r="I36" s="1"/>
      <c r="J36" s="1"/>
    </row>
    <row r="37" spans="1:10" ht="63.75" x14ac:dyDescent="0.25">
      <c r="A37" s="5" t="s">
        <v>297</v>
      </c>
      <c r="B37" s="51">
        <v>10</v>
      </c>
      <c r="C37" s="52" t="s">
        <v>93</v>
      </c>
      <c r="D37" s="5" t="s">
        <v>8</v>
      </c>
      <c r="E37" s="5" t="s">
        <v>264</v>
      </c>
      <c r="F37" s="5" t="s">
        <v>266</v>
      </c>
      <c r="G37" s="1"/>
      <c r="H37" s="1"/>
      <c r="I37" s="1"/>
      <c r="J37" s="1"/>
    </row>
    <row r="38" spans="1:10" ht="25.5" x14ac:dyDescent="0.25">
      <c r="A38" s="13"/>
      <c r="B38" s="14">
        <v>6</v>
      </c>
      <c r="C38" s="12" t="s">
        <v>206</v>
      </c>
      <c r="D38" s="13"/>
      <c r="E38" s="13"/>
      <c r="F38" s="13"/>
      <c r="G38" s="1"/>
      <c r="H38" s="1"/>
      <c r="I38" s="1"/>
      <c r="J38" s="1"/>
    </row>
    <row r="39" spans="1:10" x14ac:dyDescent="0.25">
      <c r="A39" s="13"/>
      <c r="B39" s="14">
        <v>0</v>
      </c>
      <c r="C39" s="12" t="s">
        <v>199</v>
      </c>
      <c r="D39" s="13"/>
      <c r="E39" s="13"/>
      <c r="F39" s="13"/>
      <c r="G39" s="1"/>
      <c r="H39" s="1"/>
      <c r="I39" s="1"/>
      <c r="J39" s="1"/>
    </row>
    <row r="40" spans="1:10" ht="306" x14ac:dyDescent="0.25">
      <c r="A40" s="13" t="s">
        <v>321</v>
      </c>
      <c r="B40" s="23">
        <v>10</v>
      </c>
      <c r="C40" s="7" t="s">
        <v>363</v>
      </c>
      <c r="D40" s="13" t="s">
        <v>174</v>
      </c>
      <c r="E40" s="13" t="s">
        <v>357</v>
      </c>
      <c r="F40" s="13" t="s">
        <v>333</v>
      </c>
      <c r="G40" s="1"/>
      <c r="H40" s="1"/>
      <c r="I40" s="1"/>
      <c r="J40" s="1"/>
    </row>
    <row r="41" spans="1:10" ht="25.5" x14ac:dyDescent="0.25">
      <c r="A41" s="13"/>
      <c r="B41" s="23">
        <v>0</v>
      </c>
      <c r="C41" s="7" t="s">
        <v>362</v>
      </c>
      <c r="D41" s="13"/>
      <c r="E41" s="13"/>
      <c r="F41" s="13"/>
      <c r="G41" s="1"/>
      <c r="H41" s="1"/>
      <c r="I41" s="1"/>
      <c r="J41" s="1"/>
    </row>
    <row r="42" spans="1:10" x14ac:dyDescent="0.25">
      <c r="A42" s="13"/>
      <c r="B42" s="14"/>
      <c r="C42" s="13"/>
      <c r="D42" s="13"/>
      <c r="E42" s="13"/>
      <c r="F42" s="13"/>
      <c r="G42" s="1"/>
      <c r="H42" s="1"/>
      <c r="I42" s="1"/>
      <c r="J42" s="1"/>
    </row>
    <row r="43" spans="1:10" ht="331.5" x14ac:dyDescent="0.25">
      <c r="A43" s="13" t="s">
        <v>245</v>
      </c>
      <c r="B43" s="14">
        <v>10</v>
      </c>
      <c r="C43" s="7">
        <v>1</v>
      </c>
      <c r="D43" s="13" t="s">
        <v>191</v>
      </c>
      <c r="E43" s="13" t="s">
        <v>358</v>
      </c>
      <c r="F43" s="13" t="s">
        <v>136</v>
      </c>
      <c r="G43" s="1"/>
      <c r="H43" s="1"/>
      <c r="I43" s="1"/>
      <c r="J43" s="1"/>
    </row>
    <row r="44" spans="1:10" ht="25.5" x14ac:dyDescent="0.25">
      <c r="A44" s="13"/>
      <c r="B44" s="14">
        <v>6</v>
      </c>
      <c r="C44" s="13" t="s">
        <v>250</v>
      </c>
      <c r="D44" s="13"/>
      <c r="E44" s="13"/>
      <c r="F44" s="13"/>
      <c r="G44" s="1"/>
      <c r="H44" s="1"/>
      <c r="I44" s="1"/>
      <c r="J44" s="1"/>
    </row>
    <row r="45" spans="1:10" x14ac:dyDescent="0.25">
      <c r="A45" s="8"/>
      <c r="B45" s="23">
        <v>0</v>
      </c>
      <c r="C45" s="13" t="s">
        <v>84</v>
      </c>
      <c r="D45" s="13"/>
      <c r="E45" s="13"/>
      <c r="F45" s="13"/>
      <c r="G45" s="1"/>
      <c r="H45" s="1"/>
      <c r="I45" s="1"/>
      <c r="J45" s="1"/>
    </row>
    <row r="46" spans="1:10" x14ac:dyDescent="0.25">
      <c r="A46" s="13" t="s">
        <v>124</v>
      </c>
      <c r="B46" s="14">
        <f>B4+B7+B10+B13+B16+B19+B22+B25+B28+B31+B34+B37+B40+B43</f>
        <v>150</v>
      </c>
      <c r="C46" s="14"/>
      <c r="D46" s="14"/>
      <c r="E46" s="14"/>
      <c r="F46" s="14"/>
      <c r="G46" s="1"/>
      <c r="H46" s="1"/>
      <c r="I46" s="1"/>
      <c r="J46" s="1"/>
    </row>
    <row r="47" spans="1:10" x14ac:dyDescent="0.25">
      <c r="A47" s="13" t="s">
        <v>132</v>
      </c>
      <c r="B47" s="14">
        <v>14</v>
      </c>
      <c r="C47" s="14"/>
      <c r="D47" s="14"/>
      <c r="E47" s="14"/>
      <c r="F47" s="14"/>
      <c r="G47" s="1"/>
      <c r="H47" s="1"/>
      <c r="I47" s="1"/>
      <c r="J47" s="1"/>
    </row>
    <row r="48" spans="1:10" x14ac:dyDescent="0.25">
      <c r="A48" s="25"/>
      <c r="B48" s="25"/>
      <c r="C48" s="25"/>
      <c r="D48" s="25"/>
      <c r="E48" s="25"/>
      <c r="F48" s="25"/>
      <c r="G48" s="1"/>
      <c r="H48" s="1"/>
      <c r="I48" s="1"/>
      <c r="J48" s="1"/>
    </row>
    <row r="49" spans="1:10" x14ac:dyDescent="0.25">
      <c r="A49" s="25"/>
      <c r="B49" s="25"/>
      <c r="C49" s="25"/>
      <c r="D49" s="25"/>
      <c r="E49" s="25"/>
      <c r="F49" s="25"/>
      <c r="G49" s="1"/>
      <c r="H49" s="1"/>
      <c r="I49" s="1"/>
      <c r="J49" s="1"/>
    </row>
    <row r="50" spans="1:10" x14ac:dyDescent="0.25">
      <c r="A50" s="25"/>
      <c r="B50" s="25"/>
      <c r="C50" s="25"/>
      <c r="D50" s="25"/>
      <c r="E50" s="25"/>
      <c r="F50" s="25"/>
      <c r="G50" s="1"/>
      <c r="H50" s="1"/>
      <c r="I50" s="1"/>
      <c r="J50" s="1"/>
    </row>
    <row r="51" spans="1:10" x14ac:dyDescent="0.25">
      <c r="A51" s="25"/>
      <c r="B51" s="25"/>
      <c r="C51" s="25"/>
      <c r="D51" s="25"/>
      <c r="E51" s="25"/>
      <c r="F51" s="25"/>
      <c r="G51" s="1"/>
      <c r="H51" s="1"/>
      <c r="I51" s="1"/>
      <c r="J51" s="1"/>
    </row>
    <row r="52" spans="1:10" x14ac:dyDescent="0.25">
      <c r="A52" s="25"/>
      <c r="B52" s="25"/>
      <c r="C52" s="25"/>
      <c r="D52" s="25"/>
      <c r="E52" s="25"/>
      <c r="F52" s="25"/>
      <c r="G52" s="1"/>
      <c r="H52" s="1"/>
      <c r="I52" s="1"/>
      <c r="J52" s="1"/>
    </row>
    <row r="53" spans="1:10" x14ac:dyDescent="0.25">
      <c r="A53" s="25"/>
      <c r="B53" s="25"/>
      <c r="C53" s="25"/>
      <c r="D53" s="25"/>
      <c r="E53" s="25"/>
      <c r="F53" s="25"/>
      <c r="G53" s="1"/>
      <c r="H53" s="1"/>
      <c r="I53" s="1"/>
      <c r="J53" s="1"/>
    </row>
    <row r="54" spans="1:10" x14ac:dyDescent="0.25">
      <c r="A54" s="25"/>
      <c r="B54" s="25"/>
      <c r="C54" s="25"/>
      <c r="D54" s="25"/>
      <c r="E54" s="25"/>
      <c r="F54" s="25"/>
      <c r="G54" s="1"/>
      <c r="H54" s="1"/>
      <c r="I54" s="1"/>
      <c r="J54" s="1"/>
    </row>
    <row r="55" spans="1:10" x14ac:dyDescent="0.25">
      <c r="A55" s="25"/>
      <c r="B55" s="25"/>
      <c r="C55" s="25"/>
      <c r="D55" s="25"/>
      <c r="E55" s="25"/>
      <c r="F55" s="25"/>
      <c r="G55" s="1"/>
      <c r="H55" s="1"/>
      <c r="I55" s="1"/>
      <c r="J55" s="1"/>
    </row>
    <row r="56" spans="1:10" x14ac:dyDescent="0.25">
      <c r="A56" s="25"/>
      <c r="B56" s="25"/>
      <c r="C56" s="25"/>
      <c r="D56" s="25"/>
      <c r="E56" s="25"/>
      <c r="F56" s="25"/>
      <c r="G56" s="1"/>
      <c r="H56" s="1"/>
      <c r="I56" s="1"/>
      <c r="J56" s="1"/>
    </row>
    <row r="57" spans="1:10" x14ac:dyDescent="0.25">
      <c r="A57" s="25"/>
      <c r="B57" s="25"/>
      <c r="C57" s="25"/>
      <c r="D57" s="25"/>
      <c r="E57" s="25"/>
      <c r="F57" s="25"/>
      <c r="G57" s="1"/>
      <c r="H57" s="1"/>
      <c r="I57" s="1"/>
      <c r="J57" s="1"/>
    </row>
    <row r="58" spans="1:10" x14ac:dyDescent="0.25">
      <c r="A58" s="25"/>
      <c r="B58" s="25"/>
      <c r="C58" s="25"/>
      <c r="D58" s="25"/>
      <c r="E58" s="25"/>
      <c r="F58" s="25"/>
      <c r="G58" s="1"/>
      <c r="H58" s="1"/>
      <c r="I58" s="1"/>
      <c r="J58" s="1"/>
    </row>
    <row r="59" spans="1:10" x14ac:dyDescent="0.25">
      <c r="A59" s="25"/>
      <c r="B59" s="25"/>
      <c r="C59" s="25"/>
      <c r="D59" s="25"/>
      <c r="E59" s="25"/>
      <c r="F59" s="25"/>
      <c r="G59" s="1"/>
      <c r="H59" s="1"/>
      <c r="I59" s="1"/>
      <c r="J59" s="1"/>
    </row>
    <row r="60" spans="1:10" x14ac:dyDescent="0.25">
      <c r="A60" s="25"/>
      <c r="B60" s="25"/>
      <c r="C60" s="25"/>
      <c r="D60" s="25"/>
      <c r="E60" s="25"/>
      <c r="F60" s="25"/>
      <c r="G60" s="1"/>
      <c r="H60" s="1"/>
      <c r="I60" s="1"/>
      <c r="J60" s="1"/>
    </row>
    <row r="61" spans="1:10" x14ac:dyDescent="0.25">
      <c r="A61" s="25"/>
      <c r="B61" s="25"/>
      <c r="C61" s="25"/>
      <c r="D61" s="25"/>
      <c r="E61" s="25"/>
      <c r="F61" s="25"/>
      <c r="G61" s="1"/>
      <c r="H61" s="1"/>
      <c r="I61" s="1"/>
      <c r="J61" s="1"/>
    </row>
    <row r="62" spans="1:10" x14ac:dyDescent="0.25">
      <c r="A62" s="25"/>
      <c r="B62" s="25"/>
      <c r="C62" s="25"/>
      <c r="D62" s="25"/>
      <c r="E62" s="25"/>
      <c r="F62" s="25"/>
      <c r="G62" s="1"/>
      <c r="H62" s="1"/>
      <c r="I62" s="1"/>
      <c r="J62" s="1"/>
    </row>
    <row r="63" spans="1:10" x14ac:dyDescent="0.25">
      <c r="A63" s="25"/>
      <c r="B63" s="25"/>
      <c r="C63" s="25"/>
      <c r="D63" s="25"/>
      <c r="E63" s="25"/>
      <c r="F63" s="25"/>
      <c r="G63" s="1"/>
      <c r="H63" s="1"/>
      <c r="I63" s="1"/>
      <c r="J63" s="1"/>
    </row>
    <row r="64" spans="1:10" x14ac:dyDescent="0.25">
      <c r="A64" s="25"/>
      <c r="B64" s="25"/>
      <c r="C64" s="25"/>
      <c r="D64" s="25"/>
      <c r="E64" s="25"/>
      <c r="F64" s="25"/>
      <c r="G64" s="1"/>
      <c r="H64" s="1"/>
      <c r="I64" s="1"/>
      <c r="J64" s="1"/>
    </row>
    <row r="65" spans="1:10" x14ac:dyDescent="0.25">
      <c r="A65" s="25"/>
      <c r="B65" s="25"/>
      <c r="C65" s="25"/>
      <c r="D65" s="25"/>
      <c r="E65" s="25"/>
      <c r="F65" s="25"/>
      <c r="G65" s="1"/>
      <c r="H65" s="1"/>
      <c r="I65" s="1"/>
      <c r="J65" s="1"/>
    </row>
    <row r="66" spans="1:10" x14ac:dyDescent="0.25">
      <c r="A66" s="25"/>
      <c r="B66" s="25"/>
      <c r="C66" s="25"/>
      <c r="D66" s="25"/>
      <c r="E66" s="25"/>
      <c r="F66" s="25"/>
      <c r="G66" s="1"/>
      <c r="H66" s="1"/>
      <c r="I66" s="1"/>
      <c r="J66" s="1"/>
    </row>
    <row r="67" spans="1:10" x14ac:dyDescent="0.25">
      <c r="A67" s="25"/>
      <c r="B67" s="25"/>
      <c r="C67" s="25"/>
      <c r="D67" s="25"/>
      <c r="E67" s="25"/>
      <c r="F67" s="25"/>
      <c r="G67" s="1"/>
      <c r="H67" s="1"/>
      <c r="I67" s="1"/>
      <c r="J67" s="1"/>
    </row>
    <row r="68" spans="1:10" x14ac:dyDescent="0.25">
      <c r="A68" s="25"/>
      <c r="B68" s="25"/>
      <c r="C68" s="25"/>
      <c r="D68" s="25"/>
      <c r="E68" s="25"/>
      <c r="F68" s="25"/>
      <c r="G68" s="1"/>
      <c r="H68" s="1"/>
      <c r="I68" s="1"/>
      <c r="J68" s="1"/>
    </row>
    <row r="69" spans="1:10" x14ac:dyDescent="0.25">
      <c r="A69" s="25"/>
      <c r="B69" s="25"/>
      <c r="C69" s="25"/>
      <c r="D69" s="25"/>
      <c r="E69" s="25"/>
      <c r="F69" s="25"/>
      <c r="G69" s="1"/>
      <c r="H69" s="1"/>
      <c r="I69" s="1"/>
      <c r="J69" s="1"/>
    </row>
    <row r="70" spans="1:10" x14ac:dyDescent="0.25">
      <c r="A70" s="25"/>
      <c r="B70" s="25"/>
      <c r="C70" s="25"/>
      <c r="D70" s="25"/>
      <c r="E70" s="25"/>
      <c r="F70" s="25"/>
      <c r="G70" s="1"/>
      <c r="H70" s="1"/>
      <c r="I70" s="1"/>
      <c r="J70" s="1"/>
    </row>
    <row r="71" spans="1:10" x14ac:dyDescent="0.25">
      <c r="A71" s="25"/>
      <c r="B71" s="25"/>
      <c r="C71" s="25"/>
      <c r="D71" s="25"/>
      <c r="E71" s="25"/>
      <c r="F71" s="25"/>
      <c r="G71" s="1"/>
      <c r="H71" s="1"/>
      <c r="I71" s="1"/>
      <c r="J71" s="1"/>
    </row>
    <row r="72" spans="1:10" x14ac:dyDescent="0.25">
      <c r="A72" s="25"/>
      <c r="B72" s="25"/>
      <c r="C72" s="25"/>
      <c r="D72" s="25"/>
      <c r="E72" s="25"/>
      <c r="F72" s="25"/>
      <c r="G72" s="1"/>
      <c r="H72" s="1"/>
      <c r="I72" s="1"/>
      <c r="J72" s="1"/>
    </row>
    <row r="73" spans="1:10" x14ac:dyDescent="0.25">
      <c r="A73" s="25"/>
      <c r="B73" s="25"/>
      <c r="C73" s="25"/>
      <c r="D73" s="25"/>
      <c r="E73" s="25"/>
      <c r="F73" s="25"/>
      <c r="G73" s="1"/>
      <c r="H73" s="1"/>
      <c r="I73" s="1"/>
      <c r="J73" s="1"/>
    </row>
    <row r="74" spans="1:10" x14ac:dyDescent="0.25">
      <c r="A74" s="25"/>
      <c r="B74" s="25"/>
      <c r="C74" s="25"/>
      <c r="D74" s="25"/>
      <c r="E74" s="25"/>
      <c r="F74" s="25"/>
      <c r="G74" s="1"/>
      <c r="H74" s="1"/>
      <c r="I74" s="1"/>
      <c r="J74" s="1"/>
    </row>
    <row r="75" spans="1:10" x14ac:dyDescent="0.25">
      <c r="A75" s="25"/>
      <c r="B75" s="25"/>
      <c r="C75" s="25"/>
      <c r="D75" s="25"/>
      <c r="E75" s="25"/>
      <c r="F75" s="25"/>
      <c r="G75" s="1"/>
      <c r="H75" s="1"/>
      <c r="I75" s="1"/>
      <c r="J75" s="1"/>
    </row>
    <row r="76" spans="1:10" x14ac:dyDescent="0.25">
      <c r="A76" s="25"/>
      <c r="B76" s="25"/>
      <c r="C76" s="25"/>
      <c r="D76" s="25"/>
      <c r="E76" s="25"/>
      <c r="F76" s="25"/>
      <c r="G76" s="1"/>
      <c r="H76" s="1"/>
      <c r="I76" s="1"/>
      <c r="J76" s="1"/>
    </row>
    <row r="77" spans="1:10" x14ac:dyDescent="0.25">
      <c r="A77" s="25"/>
      <c r="B77" s="25"/>
      <c r="C77" s="25"/>
      <c r="D77" s="25"/>
      <c r="E77" s="25"/>
      <c r="F77" s="25"/>
      <c r="G77" s="1"/>
      <c r="H77" s="1"/>
      <c r="I77" s="1"/>
      <c r="J77" s="1"/>
    </row>
    <row r="78" spans="1:10" x14ac:dyDescent="0.25">
      <c r="A78" s="25"/>
      <c r="B78" s="25"/>
      <c r="C78" s="25"/>
      <c r="D78" s="25"/>
      <c r="E78" s="25"/>
      <c r="F78" s="25"/>
      <c r="G78" s="1"/>
      <c r="H78" s="1"/>
      <c r="I78" s="1"/>
      <c r="J78" s="1"/>
    </row>
    <row r="79" spans="1:10" x14ac:dyDescent="0.25">
      <c r="A79" s="25"/>
      <c r="B79" s="25"/>
      <c r="C79" s="25"/>
      <c r="D79" s="25"/>
      <c r="E79" s="25"/>
      <c r="F79" s="25"/>
      <c r="G79" s="1"/>
      <c r="H79" s="1"/>
      <c r="I79" s="1"/>
      <c r="J79" s="1"/>
    </row>
    <row r="80" spans="1:10" x14ac:dyDescent="0.25">
      <c r="A80" s="25"/>
      <c r="B80" s="25"/>
      <c r="C80" s="25"/>
      <c r="D80" s="25"/>
      <c r="E80" s="25"/>
      <c r="F80" s="25"/>
      <c r="G80" s="1"/>
      <c r="H80" s="1"/>
      <c r="I80" s="1"/>
      <c r="J80" s="1"/>
    </row>
    <row r="81" spans="1:10" x14ac:dyDescent="0.25">
      <c r="A81" s="25"/>
      <c r="B81" s="25"/>
      <c r="C81" s="25"/>
      <c r="D81" s="25"/>
      <c r="E81" s="25"/>
      <c r="F81" s="25"/>
      <c r="G81" s="1"/>
      <c r="H81" s="1"/>
      <c r="I81" s="1"/>
      <c r="J81" s="1"/>
    </row>
    <row r="82" spans="1:10" x14ac:dyDescent="0.25">
      <c r="A82" s="25"/>
      <c r="B82" s="25"/>
      <c r="C82" s="25"/>
      <c r="D82" s="25"/>
      <c r="E82" s="25"/>
      <c r="F82" s="25"/>
      <c r="G82" s="1"/>
      <c r="H82" s="1"/>
      <c r="I82" s="1"/>
      <c r="J82" s="1"/>
    </row>
    <row r="83" spans="1:10" x14ac:dyDescent="0.25">
      <c r="A83" s="25"/>
      <c r="B83" s="25"/>
      <c r="C83" s="25"/>
      <c r="D83" s="25"/>
      <c r="E83" s="25"/>
      <c r="F83" s="25"/>
      <c r="G83" s="1"/>
      <c r="H83" s="1"/>
      <c r="I83" s="1"/>
      <c r="J83" s="1"/>
    </row>
    <row r="84" spans="1:10" x14ac:dyDescent="0.25">
      <c r="A84" s="25"/>
      <c r="B84" s="25"/>
      <c r="C84" s="25"/>
      <c r="D84" s="25"/>
      <c r="E84" s="25"/>
      <c r="F84" s="25"/>
      <c r="G84" s="1"/>
      <c r="H84" s="1"/>
      <c r="I84" s="1"/>
      <c r="J84" s="1"/>
    </row>
    <row r="85" spans="1:10" x14ac:dyDescent="0.25">
      <c r="A85" s="25"/>
      <c r="B85" s="25"/>
      <c r="C85" s="25"/>
      <c r="D85" s="25"/>
      <c r="E85" s="25"/>
      <c r="F85" s="25"/>
      <c r="G85" s="1"/>
      <c r="H85" s="1"/>
      <c r="I85" s="1"/>
      <c r="J85" s="1"/>
    </row>
    <row r="86" spans="1:10" x14ac:dyDescent="0.25">
      <c r="A86" s="25"/>
      <c r="B86" s="25"/>
      <c r="C86" s="25"/>
      <c r="D86" s="25"/>
      <c r="E86" s="25"/>
      <c r="F86" s="25"/>
      <c r="G86" s="1"/>
      <c r="H86" s="1"/>
      <c r="I86" s="1"/>
      <c r="J86" s="1"/>
    </row>
    <row r="87" spans="1:10" x14ac:dyDescent="0.25">
      <c r="A87" s="25"/>
      <c r="B87" s="25"/>
      <c r="C87" s="25"/>
      <c r="D87" s="25"/>
      <c r="E87" s="25"/>
      <c r="F87" s="25"/>
      <c r="G87" s="1"/>
      <c r="H87" s="1"/>
      <c r="I87" s="1"/>
      <c r="J87" s="1"/>
    </row>
    <row r="88" spans="1:10" x14ac:dyDescent="0.25">
      <c r="A88" s="25"/>
      <c r="B88" s="25"/>
      <c r="C88" s="25"/>
      <c r="D88" s="25"/>
      <c r="E88" s="25"/>
      <c r="F88" s="25"/>
      <c r="G88" s="1"/>
      <c r="H88" s="1"/>
      <c r="I88" s="1"/>
      <c r="J88" s="1"/>
    </row>
    <row r="89" spans="1:10" x14ac:dyDescent="0.25">
      <c r="A89" s="25"/>
      <c r="B89" s="25"/>
      <c r="C89" s="25"/>
      <c r="D89" s="25"/>
      <c r="E89" s="25"/>
      <c r="F89" s="25"/>
      <c r="G89" s="1"/>
      <c r="H89" s="1"/>
      <c r="I89" s="1"/>
      <c r="J89" s="1"/>
    </row>
    <row r="90" spans="1:10" x14ac:dyDescent="0.25">
      <c r="A90" s="25"/>
      <c r="B90" s="25"/>
      <c r="C90" s="25"/>
      <c r="D90" s="25"/>
      <c r="E90" s="25"/>
      <c r="F90" s="25"/>
      <c r="G90" s="1"/>
      <c r="H90" s="1"/>
      <c r="I90" s="1"/>
      <c r="J90" s="1"/>
    </row>
    <row r="91" spans="1:10" x14ac:dyDescent="0.25">
      <c r="A91" s="25"/>
      <c r="B91" s="25"/>
      <c r="C91" s="25"/>
      <c r="D91" s="25"/>
      <c r="E91" s="25"/>
      <c r="F91" s="25"/>
      <c r="G91" s="1"/>
      <c r="H91" s="1"/>
      <c r="I91" s="1"/>
      <c r="J91" s="1"/>
    </row>
    <row r="92" spans="1:10" x14ac:dyDescent="0.25">
      <c r="A92" s="25"/>
      <c r="B92" s="25"/>
      <c r="C92" s="25"/>
      <c r="D92" s="25"/>
      <c r="E92" s="25"/>
      <c r="F92" s="25"/>
      <c r="G92" s="1"/>
      <c r="H92" s="1"/>
      <c r="I92" s="1"/>
      <c r="J92" s="1"/>
    </row>
    <row r="93" spans="1:10" x14ac:dyDescent="0.25">
      <c r="A93" s="25"/>
      <c r="B93" s="25"/>
      <c r="C93" s="25"/>
      <c r="D93" s="25"/>
      <c r="E93" s="25"/>
      <c r="F93" s="25"/>
      <c r="G93" s="1"/>
      <c r="H93" s="1"/>
      <c r="I93" s="1"/>
      <c r="J93" s="1"/>
    </row>
    <row r="94" spans="1:10" x14ac:dyDescent="0.25">
      <c r="A94" s="25"/>
      <c r="B94" s="25"/>
      <c r="C94" s="25"/>
      <c r="D94" s="25"/>
      <c r="E94" s="25"/>
      <c r="F94" s="25"/>
      <c r="G94" s="1"/>
      <c r="H94" s="1"/>
      <c r="I94" s="1"/>
      <c r="J94" s="1"/>
    </row>
    <row r="95" spans="1:10" x14ac:dyDescent="0.25">
      <c r="A95" s="25"/>
      <c r="B95" s="25"/>
      <c r="C95" s="25"/>
      <c r="D95" s="25"/>
      <c r="E95" s="25"/>
      <c r="F95" s="25"/>
      <c r="G95" s="1"/>
      <c r="H95" s="1"/>
      <c r="I95" s="1"/>
      <c r="J95" s="1"/>
    </row>
    <row r="96" spans="1:10" x14ac:dyDescent="0.25">
      <c r="A96" s="25"/>
      <c r="B96" s="25"/>
      <c r="C96" s="25"/>
      <c r="D96" s="25"/>
      <c r="E96" s="25"/>
      <c r="F96" s="25"/>
      <c r="G96" s="1"/>
      <c r="H96" s="1"/>
      <c r="I96" s="1"/>
      <c r="J96" s="1"/>
    </row>
    <row r="97" spans="1:10" x14ac:dyDescent="0.25">
      <c r="A97" s="25"/>
      <c r="B97" s="25"/>
      <c r="C97" s="25"/>
      <c r="D97" s="25"/>
      <c r="E97" s="25"/>
      <c r="F97" s="25"/>
      <c r="G97" s="1"/>
      <c r="H97" s="1"/>
      <c r="I97" s="1"/>
      <c r="J97" s="1"/>
    </row>
    <row r="98" spans="1:10" x14ac:dyDescent="0.25">
      <c r="A98" s="25"/>
      <c r="B98" s="25"/>
      <c r="C98" s="25"/>
      <c r="D98" s="25"/>
      <c r="E98" s="25"/>
      <c r="F98" s="25"/>
      <c r="G98" s="1"/>
      <c r="H98" s="1"/>
      <c r="I98" s="1"/>
      <c r="J98" s="1"/>
    </row>
    <row r="99" spans="1:10" x14ac:dyDescent="0.25">
      <c r="A99" s="25"/>
      <c r="B99" s="25"/>
      <c r="C99" s="25"/>
      <c r="D99" s="25"/>
      <c r="E99" s="25"/>
      <c r="F99" s="25"/>
      <c r="G99" s="1"/>
      <c r="H99" s="1"/>
      <c r="I99" s="1"/>
      <c r="J99" s="1"/>
    </row>
    <row r="100" spans="1:10" x14ac:dyDescent="0.25">
      <c r="A100" s="25"/>
      <c r="B100" s="25"/>
      <c r="C100" s="25"/>
      <c r="D100" s="25"/>
      <c r="E100" s="25"/>
      <c r="F100" s="25"/>
      <c r="G100" s="1"/>
      <c r="H100" s="1"/>
      <c r="I100" s="1"/>
      <c r="J100" s="1"/>
    </row>
    <row r="101" spans="1:10" x14ac:dyDescent="0.25">
      <c r="A101" s="25"/>
      <c r="B101" s="25"/>
      <c r="C101" s="25"/>
      <c r="D101" s="25"/>
      <c r="E101" s="25"/>
      <c r="F101" s="25"/>
      <c r="G101" s="1"/>
      <c r="H101" s="1"/>
      <c r="I101" s="1"/>
      <c r="J101" s="1"/>
    </row>
    <row r="102" spans="1:10" x14ac:dyDescent="0.25">
      <c r="A102" s="25"/>
      <c r="B102" s="25"/>
      <c r="C102" s="25"/>
      <c r="D102" s="25"/>
      <c r="E102" s="25"/>
      <c r="F102" s="25"/>
      <c r="G102" s="1"/>
      <c r="H102" s="1"/>
      <c r="I102" s="1"/>
      <c r="J102" s="1"/>
    </row>
    <row r="103" spans="1:10" x14ac:dyDescent="0.25">
      <c r="A103" s="25"/>
      <c r="B103" s="25"/>
      <c r="C103" s="25"/>
      <c r="D103" s="25"/>
      <c r="E103" s="25"/>
      <c r="F103" s="25"/>
      <c r="G103" s="1"/>
      <c r="H103" s="1"/>
      <c r="I103" s="1"/>
      <c r="J103" s="1"/>
    </row>
    <row r="104" spans="1:10" x14ac:dyDescent="0.25">
      <c r="A104" s="25"/>
      <c r="B104" s="25"/>
      <c r="C104" s="25"/>
      <c r="D104" s="25"/>
      <c r="E104" s="25"/>
      <c r="F104" s="25"/>
      <c r="G104" s="1"/>
      <c r="H104" s="1"/>
      <c r="I104" s="1"/>
      <c r="J104" s="1"/>
    </row>
    <row r="105" spans="1:10" x14ac:dyDescent="0.25">
      <c r="A105" s="25"/>
      <c r="B105" s="25"/>
      <c r="C105" s="25"/>
      <c r="D105" s="25"/>
      <c r="E105" s="25"/>
      <c r="F105" s="25"/>
      <c r="G105" s="1"/>
      <c r="H105" s="1"/>
      <c r="I105" s="1"/>
      <c r="J105" s="1"/>
    </row>
    <row r="106" spans="1:10" x14ac:dyDescent="0.25">
      <c r="A106" s="25"/>
      <c r="B106" s="25"/>
      <c r="C106" s="25"/>
      <c r="D106" s="25"/>
      <c r="E106" s="25"/>
      <c r="F106" s="25"/>
      <c r="G106" s="1"/>
      <c r="H106" s="1"/>
      <c r="I106" s="1"/>
      <c r="J106" s="1"/>
    </row>
    <row r="107" spans="1:10" x14ac:dyDescent="0.25">
      <c r="A107" s="25"/>
      <c r="B107" s="25"/>
      <c r="C107" s="25"/>
      <c r="D107" s="25"/>
      <c r="E107" s="25"/>
      <c r="F107" s="25"/>
      <c r="G107" s="1"/>
      <c r="H107" s="1"/>
      <c r="I107" s="1"/>
      <c r="J107" s="1"/>
    </row>
    <row r="108" spans="1:10" x14ac:dyDescent="0.25">
      <c r="A108" s="25"/>
      <c r="B108" s="25"/>
      <c r="C108" s="25"/>
      <c r="D108" s="25"/>
      <c r="E108" s="25"/>
      <c r="F108" s="25"/>
      <c r="G108" s="1"/>
      <c r="H108" s="1"/>
      <c r="I108" s="1"/>
      <c r="J108" s="1"/>
    </row>
    <row r="109" spans="1:10" x14ac:dyDescent="0.25">
      <c r="A109" s="25"/>
      <c r="B109" s="25"/>
      <c r="C109" s="25"/>
      <c r="D109" s="25"/>
      <c r="E109" s="25"/>
      <c r="F109" s="25"/>
      <c r="G109" s="1"/>
      <c r="H109" s="1"/>
      <c r="I109" s="1"/>
      <c r="J109" s="1"/>
    </row>
    <row r="110" spans="1:10" x14ac:dyDescent="0.25">
      <c r="A110" s="25"/>
      <c r="B110" s="25"/>
      <c r="C110" s="25"/>
      <c r="D110" s="25"/>
      <c r="E110" s="25"/>
      <c r="F110" s="25"/>
      <c r="G110" s="1"/>
      <c r="H110" s="1"/>
      <c r="I110" s="1"/>
      <c r="J110" s="1"/>
    </row>
    <row r="111" spans="1:10" x14ac:dyDescent="0.25">
      <c r="A111" s="25"/>
      <c r="B111" s="25"/>
      <c r="C111" s="25"/>
      <c r="D111" s="25"/>
      <c r="E111" s="25"/>
      <c r="F111" s="25"/>
      <c r="G111" s="1"/>
      <c r="H111" s="1"/>
      <c r="I111" s="1"/>
      <c r="J111" s="1"/>
    </row>
    <row r="112" spans="1:10" x14ac:dyDescent="0.25">
      <c r="A112" s="25"/>
      <c r="B112" s="25"/>
      <c r="C112" s="25"/>
      <c r="D112" s="25"/>
      <c r="E112" s="25"/>
      <c r="F112" s="25"/>
      <c r="G112" s="1"/>
      <c r="H112" s="1"/>
      <c r="I112" s="1"/>
      <c r="J112" s="1"/>
    </row>
    <row r="113" spans="1:10" x14ac:dyDescent="0.25">
      <c r="A113" s="25"/>
      <c r="B113" s="25"/>
      <c r="C113" s="25"/>
      <c r="D113" s="25"/>
      <c r="E113" s="25"/>
      <c r="F113" s="25"/>
      <c r="G113" s="1"/>
      <c r="H113" s="1"/>
      <c r="I113" s="1"/>
      <c r="J113" s="1"/>
    </row>
    <row r="114" spans="1:10" x14ac:dyDescent="0.25">
      <c r="A114" s="25"/>
      <c r="B114" s="25"/>
      <c r="C114" s="25"/>
      <c r="D114" s="25"/>
      <c r="E114" s="25"/>
      <c r="F114" s="25"/>
      <c r="G114" s="1"/>
      <c r="H114" s="1"/>
      <c r="I114" s="1"/>
      <c r="J114" s="1"/>
    </row>
    <row r="115" spans="1:10" x14ac:dyDescent="0.25">
      <c r="A115" s="25"/>
      <c r="B115" s="25"/>
      <c r="C115" s="25"/>
      <c r="D115" s="25"/>
      <c r="E115" s="25"/>
      <c r="F115" s="25"/>
      <c r="G115" s="1"/>
      <c r="H115" s="1"/>
      <c r="I115" s="1"/>
      <c r="J115" s="1"/>
    </row>
    <row r="116" spans="1:10" x14ac:dyDescent="0.25">
      <c r="A116" s="25"/>
      <c r="B116" s="25"/>
      <c r="C116" s="25"/>
      <c r="D116" s="25"/>
      <c r="E116" s="25"/>
      <c r="F116" s="25"/>
      <c r="G116" s="1"/>
      <c r="H116" s="1"/>
      <c r="I116" s="1"/>
      <c r="J116" s="1"/>
    </row>
    <row r="117" spans="1:10" x14ac:dyDescent="0.25">
      <c r="A117" s="25"/>
      <c r="B117" s="25"/>
      <c r="C117" s="25"/>
      <c r="D117" s="25"/>
      <c r="E117" s="25"/>
      <c r="F117" s="25"/>
      <c r="G117" s="1"/>
      <c r="H117" s="1"/>
      <c r="I117" s="1"/>
      <c r="J117" s="1"/>
    </row>
    <row r="118" spans="1:10" x14ac:dyDescent="0.25">
      <c r="A118" s="25"/>
      <c r="B118" s="25"/>
      <c r="C118" s="25"/>
      <c r="D118" s="25"/>
      <c r="E118" s="25"/>
      <c r="F118" s="25"/>
      <c r="G118" s="1"/>
      <c r="H118" s="1"/>
      <c r="I118" s="1"/>
      <c r="J118" s="1"/>
    </row>
    <row r="119" spans="1:10" x14ac:dyDescent="0.25">
      <c r="A119" s="25"/>
      <c r="B119" s="25"/>
      <c r="C119" s="25"/>
      <c r="D119" s="25"/>
      <c r="E119" s="25"/>
      <c r="F119" s="25"/>
      <c r="G119" s="1"/>
      <c r="H119" s="1"/>
      <c r="I119" s="1"/>
      <c r="J119" s="1"/>
    </row>
    <row r="120" spans="1:10" x14ac:dyDescent="0.25">
      <c r="A120" s="25"/>
      <c r="B120" s="25"/>
      <c r="C120" s="25"/>
      <c r="D120" s="25"/>
      <c r="E120" s="25"/>
      <c r="F120" s="25"/>
      <c r="G120" s="1"/>
      <c r="H120" s="1"/>
      <c r="I120" s="1"/>
      <c r="J120" s="1"/>
    </row>
    <row r="121" spans="1:10" x14ac:dyDescent="0.25">
      <c r="A121" s="25"/>
      <c r="B121" s="25"/>
      <c r="C121" s="25"/>
      <c r="D121" s="25"/>
      <c r="E121" s="25"/>
      <c r="F121" s="25"/>
      <c r="G121" s="1"/>
      <c r="H121" s="1"/>
      <c r="I121" s="1"/>
      <c r="J121" s="1"/>
    </row>
    <row r="122" spans="1:10" x14ac:dyDescent="0.25">
      <c r="A122" s="25"/>
      <c r="B122" s="25"/>
      <c r="C122" s="25"/>
      <c r="D122" s="25"/>
      <c r="E122" s="25"/>
      <c r="F122" s="25"/>
      <c r="G122" s="1"/>
      <c r="H122" s="1"/>
      <c r="I122" s="1"/>
      <c r="J122" s="1"/>
    </row>
    <row r="123" spans="1:10" x14ac:dyDescent="0.25">
      <c r="A123" s="25"/>
      <c r="B123" s="25"/>
      <c r="C123" s="25"/>
      <c r="D123" s="25"/>
      <c r="E123" s="25"/>
      <c r="F123" s="25"/>
      <c r="G123" s="1"/>
      <c r="H123" s="1"/>
      <c r="I123" s="1"/>
      <c r="J123" s="1"/>
    </row>
    <row r="124" spans="1:10" x14ac:dyDescent="0.25">
      <c r="A124" s="25"/>
      <c r="B124" s="25"/>
      <c r="C124" s="25"/>
      <c r="D124" s="25"/>
      <c r="E124" s="25"/>
      <c r="F124" s="25"/>
      <c r="G124" s="1"/>
      <c r="H124" s="1"/>
      <c r="I124" s="1"/>
      <c r="J124" s="1"/>
    </row>
    <row r="125" spans="1:10" x14ac:dyDescent="0.25">
      <c r="A125" s="25"/>
      <c r="B125" s="25"/>
      <c r="C125" s="25"/>
      <c r="D125" s="25"/>
      <c r="E125" s="25"/>
      <c r="F125" s="25"/>
      <c r="G125" s="1"/>
      <c r="H125" s="1"/>
      <c r="I125" s="1"/>
      <c r="J125" s="1"/>
    </row>
    <row r="126" spans="1:10" x14ac:dyDescent="0.25">
      <c r="A126" s="25"/>
      <c r="B126" s="25"/>
      <c r="C126" s="25"/>
      <c r="D126" s="25"/>
      <c r="E126" s="25"/>
      <c r="F126" s="25"/>
      <c r="G126" s="1"/>
      <c r="H126" s="1"/>
      <c r="I126" s="1"/>
      <c r="J126" s="1"/>
    </row>
    <row r="127" spans="1:10" x14ac:dyDescent="0.25">
      <c r="A127" s="25"/>
      <c r="B127" s="25"/>
      <c r="C127" s="25"/>
      <c r="D127" s="25"/>
      <c r="E127" s="25"/>
      <c r="F127" s="25"/>
      <c r="G127" s="1"/>
      <c r="H127" s="1"/>
      <c r="I127" s="1"/>
      <c r="J127" s="1"/>
    </row>
    <row r="128" spans="1:10" x14ac:dyDescent="0.25">
      <c r="A128" s="25"/>
      <c r="B128" s="25"/>
      <c r="C128" s="25"/>
      <c r="D128" s="25"/>
      <c r="E128" s="25"/>
      <c r="F128" s="25"/>
      <c r="G128" s="1"/>
      <c r="H128" s="1"/>
      <c r="I128" s="1"/>
      <c r="J128" s="1"/>
    </row>
    <row r="129" spans="1:10" x14ac:dyDescent="0.25">
      <c r="A129" s="25"/>
      <c r="B129" s="25"/>
      <c r="C129" s="25"/>
      <c r="D129" s="25"/>
      <c r="E129" s="25"/>
      <c r="F129" s="25"/>
      <c r="G129" s="1"/>
      <c r="H129" s="1"/>
      <c r="I129" s="1"/>
      <c r="J129" s="1"/>
    </row>
    <row r="130" spans="1:10" x14ac:dyDescent="0.25">
      <c r="A130" s="25"/>
      <c r="B130" s="25"/>
      <c r="C130" s="25"/>
      <c r="D130" s="25"/>
      <c r="E130" s="25"/>
      <c r="F130" s="25"/>
      <c r="G130" s="1"/>
      <c r="H130" s="1"/>
      <c r="I130" s="1"/>
      <c r="J130" s="1"/>
    </row>
    <row r="131" spans="1:10" x14ac:dyDescent="0.25">
      <c r="A131" s="25"/>
      <c r="B131" s="25"/>
      <c r="C131" s="25"/>
      <c r="D131" s="25"/>
      <c r="E131" s="25"/>
      <c r="F131" s="25"/>
      <c r="G131" s="1"/>
      <c r="H131" s="1"/>
      <c r="I131" s="1"/>
      <c r="J131" s="1"/>
    </row>
    <row r="132" spans="1:10" x14ac:dyDescent="0.25">
      <c r="A132" s="25"/>
      <c r="B132" s="25"/>
      <c r="C132" s="25"/>
      <c r="D132" s="25"/>
      <c r="E132" s="25"/>
      <c r="F132" s="25"/>
      <c r="G132" s="1"/>
      <c r="H132" s="1"/>
      <c r="I132" s="1"/>
      <c r="J132" s="1"/>
    </row>
    <row r="133" spans="1:10" x14ac:dyDescent="0.25">
      <c r="A133" s="25"/>
      <c r="B133" s="25"/>
      <c r="C133" s="25"/>
      <c r="D133" s="25"/>
      <c r="E133" s="25"/>
      <c r="F133" s="25"/>
      <c r="G133" s="1"/>
      <c r="H133" s="1"/>
      <c r="I133" s="1"/>
      <c r="J133" s="1"/>
    </row>
    <row r="134" spans="1:10" x14ac:dyDescent="0.25">
      <c r="A134" s="25"/>
      <c r="B134" s="25"/>
      <c r="C134" s="25"/>
      <c r="D134" s="25"/>
      <c r="E134" s="25"/>
      <c r="F134" s="25"/>
      <c r="G134" s="1"/>
      <c r="H134" s="1"/>
      <c r="I134" s="1"/>
      <c r="J134" s="1"/>
    </row>
    <row r="135" spans="1:10" x14ac:dyDescent="0.25">
      <c r="A135" s="25"/>
      <c r="B135" s="25"/>
      <c r="C135" s="25"/>
      <c r="D135" s="25"/>
      <c r="E135" s="25"/>
      <c r="F135" s="25"/>
      <c r="G135" s="1"/>
      <c r="H135" s="1"/>
      <c r="I135" s="1"/>
      <c r="J135" s="1"/>
    </row>
    <row r="136" spans="1:10" x14ac:dyDescent="0.25">
      <c r="A136" s="25"/>
      <c r="B136" s="25"/>
      <c r="C136" s="25"/>
      <c r="D136" s="25"/>
      <c r="E136" s="25"/>
      <c r="F136" s="25"/>
      <c r="G136" s="1"/>
      <c r="H136" s="1"/>
      <c r="I136" s="1"/>
      <c r="J136" s="1"/>
    </row>
    <row r="137" spans="1:10" x14ac:dyDescent="0.25">
      <c r="A137" s="25"/>
      <c r="B137" s="25"/>
      <c r="C137" s="25"/>
      <c r="D137" s="25"/>
      <c r="E137" s="25"/>
      <c r="F137" s="25"/>
      <c r="G137" s="1"/>
      <c r="H137" s="1"/>
      <c r="I137" s="1"/>
      <c r="J137" s="1"/>
    </row>
    <row r="138" spans="1:10" x14ac:dyDescent="0.25">
      <c r="A138" s="25"/>
      <c r="B138" s="25"/>
      <c r="C138" s="25"/>
      <c r="D138" s="25"/>
      <c r="E138" s="25"/>
      <c r="F138" s="25"/>
      <c r="G138" s="1"/>
      <c r="H138" s="1"/>
      <c r="I138" s="1"/>
      <c r="J138" s="1"/>
    </row>
    <row r="139" spans="1:10" x14ac:dyDescent="0.25">
      <c r="A139" s="25"/>
      <c r="B139" s="25"/>
      <c r="C139" s="25"/>
      <c r="D139" s="25"/>
      <c r="E139" s="25"/>
      <c r="F139" s="25"/>
      <c r="G139" s="1"/>
      <c r="H139" s="1"/>
      <c r="I139" s="1"/>
      <c r="J139" s="1"/>
    </row>
    <row r="140" spans="1:10" x14ac:dyDescent="0.25">
      <c r="A140" s="25"/>
      <c r="B140" s="25"/>
      <c r="C140" s="25"/>
      <c r="D140" s="25"/>
      <c r="E140" s="25"/>
      <c r="F140" s="25"/>
      <c r="G140" s="1"/>
      <c r="H140" s="1"/>
      <c r="I140" s="1"/>
      <c r="J140" s="1"/>
    </row>
    <row r="141" spans="1:10" x14ac:dyDescent="0.25">
      <c r="A141" s="25"/>
      <c r="B141" s="25"/>
      <c r="C141" s="25"/>
      <c r="D141" s="25"/>
      <c r="E141" s="25"/>
      <c r="F141" s="25"/>
      <c r="G141" s="1"/>
      <c r="H141" s="1"/>
      <c r="I141" s="1"/>
      <c r="J141" s="1"/>
    </row>
    <row r="142" spans="1:10" x14ac:dyDescent="0.25">
      <c r="A142" s="25"/>
      <c r="B142" s="25"/>
      <c r="C142" s="25"/>
      <c r="D142" s="25"/>
      <c r="E142" s="25"/>
      <c r="F142" s="25"/>
      <c r="G142" s="1"/>
      <c r="H142" s="1"/>
      <c r="I142" s="1"/>
      <c r="J142" s="1"/>
    </row>
  </sheetData>
  <mergeCells count="2">
    <mergeCell ref="A2:F2"/>
    <mergeCell ref="B1:F1"/>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56"/>
  <sheetViews>
    <sheetView workbookViewId="0">
      <pane xSplit="5" ySplit="3" topLeftCell="F4" activePane="bottomRight" state="frozen"/>
      <selection pane="topRight" activeCell="M1" sqref="M1"/>
      <selection pane="bottomLeft" activeCell="A3" sqref="A3"/>
      <selection pane="bottomRight" activeCell="H2" sqref="H2:I2"/>
    </sheetView>
  </sheetViews>
  <sheetFormatPr defaultRowHeight="15" x14ac:dyDescent="0.25"/>
  <cols>
    <col min="1" max="1" width="35.7109375" style="16" customWidth="1"/>
    <col min="2" max="6" width="9.7109375" style="16" customWidth="1"/>
    <col min="7" max="7" width="8.7109375" style="24" customWidth="1"/>
    <col min="8" max="8" width="8.7109375" customWidth="1"/>
  </cols>
  <sheetData>
    <row r="1" spans="1:9" ht="114.75" customHeight="1" x14ac:dyDescent="0.25">
      <c r="A1" s="30"/>
      <c r="B1" s="63" t="s">
        <v>397</v>
      </c>
      <c r="C1" s="63"/>
      <c r="D1" s="63"/>
      <c r="E1" s="63"/>
      <c r="F1" s="63"/>
    </row>
    <row r="2" spans="1:9" ht="75.75" customHeight="1" x14ac:dyDescent="0.25">
      <c r="A2" s="62" t="s">
        <v>445</v>
      </c>
      <c r="B2" s="62"/>
      <c r="C2" s="62"/>
      <c r="D2" s="62"/>
      <c r="E2" s="62"/>
      <c r="F2" s="62"/>
    </row>
    <row r="3" spans="1:9" ht="149.25" customHeight="1" x14ac:dyDescent="0.25">
      <c r="A3" s="19" t="s">
        <v>143</v>
      </c>
      <c r="B3" s="17" t="s">
        <v>144</v>
      </c>
      <c r="C3" s="18" t="s">
        <v>3</v>
      </c>
      <c r="D3" s="18" t="s">
        <v>2</v>
      </c>
      <c r="E3" s="18" t="s">
        <v>1</v>
      </c>
      <c r="F3" s="18" t="s">
        <v>260</v>
      </c>
      <c r="G3" s="25"/>
      <c r="H3" s="1"/>
      <c r="I3" s="1"/>
    </row>
    <row r="4" spans="1:9" ht="25.5" x14ac:dyDescent="0.25">
      <c r="A4" s="8" t="s">
        <v>4</v>
      </c>
      <c r="B4" s="8">
        <v>25</v>
      </c>
      <c r="C4" s="34" t="s">
        <v>93</v>
      </c>
      <c r="D4" s="8" t="s">
        <v>8</v>
      </c>
      <c r="E4" s="8" t="s">
        <v>264</v>
      </c>
      <c r="F4" s="8" t="s">
        <v>266</v>
      </c>
      <c r="G4" s="25"/>
      <c r="H4" s="1"/>
      <c r="I4" s="1"/>
    </row>
    <row r="5" spans="1:9" ht="25.5" x14ac:dyDescent="0.25">
      <c r="A5" s="8"/>
      <c r="B5" s="8">
        <v>15</v>
      </c>
      <c r="C5" s="34" t="s">
        <v>471</v>
      </c>
      <c r="D5" s="8"/>
      <c r="E5" s="8"/>
      <c r="F5" s="8"/>
      <c r="G5" s="25"/>
      <c r="H5" s="1"/>
      <c r="I5" s="1"/>
    </row>
    <row r="6" spans="1:9" x14ac:dyDescent="0.25">
      <c r="A6" s="8"/>
      <c r="B6" s="8">
        <v>0</v>
      </c>
      <c r="C6" s="34" t="s">
        <v>113</v>
      </c>
      <c r="D6" s="8"/>
      <c r="E6" s="8"/>
      <c r="F6" s="8"/>
      <c r="G6" s="25"/>
      <c r="H6" s="1"/>
      <c r="I6" s="1"/>
    </row>
    <row r="7" spans="1:9" ht="102" x14ac:dyDescent="0.25">
      <c r="A7" s="8" t="s">
        <v>150</v>
      </c>
      <c r="B7" s="8">
        <v>9</v>
      </c>
      <c r="C7" s="8" t="s">
        <v>152</v>
      </c>
      <c r="D7" s="8" t="s">
        <v>8</v>
      </c>
      <c r="E7" s="8" t="s">
        <v>151</v>
      </c>
      <c r="F7" s="8" t="s">
        <v>128</v>
      </c>
      <c r="G7" s="25"/>
      <c r="H7" s="1"/>
      <c r="I7" s="1"/>
    </row>
    <row r="8" spans="1:9" x14ac:dyDescent="0.25">
      <c r="A8" s="8"/>
      <c r="B8" s="8">
        <v>6</v>
      </c>
      <c r="C8" s="8" t="s">
        <v>153</v>
      </c>
      <c r="D8" s="8"/>
      <c r="E8" s="8"/>
      <c r="F8" s="8"/>
      <c r="G8" s="25"/>
      <c r="H8" s="1"/>
      <c r="I8" s="1"/>
    </row>
    <row r="9" spans="1:9" x14ac:dyDescent="0.25">
      <c r="A9" s="8"/>
      <c r="B9" s="8">
        <v>0</v>
      </c>
      <c r="C9" s="8" t="s">
        <v>154</v>
      </c>
      <c r="D9" s="8"/>
      <c r="E9" s="8"/>
      <c r="F9" s="8"/>
      <c r="G9" s="25"/>
      <c r="H9" s="1"/>
      <c r="I9" s="1"/>
    </row>
    <row r="10" spans="1:9" ht="38.25" x14ac:dyDescent="0.25">
      <c r="A10" s="8" t="s">
        <v>195</v>
      </c>
      <c r="B10" s="8">
        <v>7</v>
      </c>
      <c r="C10" s="8" t="s">
        <v>95</v>
      </c>
      <c r="D10" s="8"/>
      <c r="E10" s="8"/>
      <c r="F10" s="8" t="s">
        <v>128</v>
      </c>
      <c r="G10" s="25"/>
      <c r="H10" s="1"/>
      <c r="I10" s="1"/>
    </row>
    <row r="11" spans="1:9" x14ac:dyDescent="0.25">
      <c r="A11" s="8"/>
      <c r="B11" s="8">
        <v>0</v>
      </c>
      <c r="C11" s="8" t="s">
        <v>84</v>
      </c>
      <c r="D11" s="8"/>
      <c r="E11" s="8"/>
      <c r="F11" s="8"/>
      <c r="G11" s="25"/>
      <c r="H11" s="1"/>
      <c r="I11" s="1"/>
    </row>
    <row r="12" spans="1:9" x14ac:dyDescent="0.25">
      <c r="A12" s="8"/>
      <c r="B12" s="8"/>
      <c r="C12" s="8"/>
      <c r="D12" s="8"/>
      <c r="E12" s="8"/>
      <c r="F12" s="8"/>
      <c r="G12" s="25"/>
      <c r="H12" s="1"/>
      <c r="I12" s="1"/>
    </row>
    <row r="13" spans="1:9" ht="38.25" x14ac:dyDescent="0.25">
      <c r="A13" s="8" t="s">
        <v>196</v>
      </c>
      <c r="B13" s="8">
        <v>7</v>
      </c>
      <c r="C13" s="8" t="s">
        <v>95</v>
      </c>
      <c r="D13" s="8"/>
      <c r="E13" s="8"/>
      <c r="F13" s="8" t="s">
        <v>128</v>
      </c>
      <c r="G13" s="25"/>
      <c r="H13" s="1"/>
      <c r="I13" s="1"/>
    </row>
    <row r="14" spans="1:9" x14ac:dyDescent="0.25">
      <c r="A14" s="8"/>
      <c r="B14" s="8">
        <v>0</v>
      </c>
      <c r="C14" s="8" t="s">
        <v>84</v>
      </c>
      <c r="D14" s="8"/>
      <c r="E14" s="8"/>
      <c r="F14" s="8"/>
      <c r="G14" s="25"/>
      <c r="H14" s="1"/>
      <c r="I14" s="1"/>
    </row>
    <row r="15" spans="1:9" x14ac:dyDescent="0.25">
      <c r="A15" s="8"/>
      <c r="B15" s="8"/>
      <c r="C15" s="8"/>
      <c r="D15" s="8"/>
      <c r="E15" s="8"/>
      <c r="F15" s="8"/>
      <c r="G15" s="25"/>
      <c r="H15" s="1"/>
      <c r="I15" s="1"/>
    </row>
    <row r="16" spans="1:9" ht="38.25" x14ac:dyDescent="0.25">
      <c r="A16" s="8" t="s">
        <v>197</v>
      </c>
      <c r="B16" s="8">
        <v>10</v>
      </c>
      <c r="C16" s="8" t="s">
        <v>93</v>
      </c>
      <c r="D16" s="8" t="s">
        <v>8</v>
      </c>
      <c r="E16" s="8"/>
      <c r="F16" s="8" t="s">
        <v>198</v>
      </c>
      <c r="G16" s="25"/>
      <c r="H16" s="1"/>
      <c r="I16" s="1"/>
    </row>
    <row r="17" spans="1:9" ht="25.5" x14ac:dyDescent="0.25">
      <c r="A17" s="8"/>
      <c r="B17" s="8">
        <v>6</v>
      </c>
      <c r="C17" s="8" t="s">
        <v>108</v>
      </c>
      <c r="D17" s="8"/>
      <c r="E17" s="8"/>
      <c r="F17" s="8"/>
      <c r="G17" s="25"/>
      <c r="H17" s="1"/>
      <c r="I17" s="1"/>
    </row>
    <row r="18" spans="1:9" x14ac:dyDescent="0.25">
      <c r="A18" s="8"/>
      <c r="B18" s="8">
        <v>0</v>
      </c>
      <c r="C18" s="8" t="s">
        <v>84</v>
      </c>
      <c r="D18" s="8"/>
      <c r="E18" s="8"/>
      <c r="F18" s="8"/>
      <c r="G18" s="25"/>
      <c r="H18" s="1"/>
      <c r="I18" s="1"/>
    </row>
    <row r="19" spans="1:9" ht="89.25" x14ac:dyDescent="0.25">
      <c r="A19" s="8" t="s">
        <v>155</v>
      </c>
      <c r="B19" s="8">
        <v>5</v>
      </c>
      <c r="C19" s="8" t="s">
        <v>159</v>
      </c>
      <c r="D19" s="8" t="s">
        <v>74</v>
      </c>
      <c r="E19" s="8" t="s">
        <v>158</v>
      </c>
      <c r="F19" s="8" t="s">
        <v>128</v>
      </c>
      <c r="G19" s="25"/>
      <c r="H19" s="1"/>
      <c r="I19" s="1"/>
    </row>
    <row r="20" spans="1:9" ht="25.5" x14ac:dyDescent="0.25">
      <c r="A20" s="8"/>
      <c r="B20" s="8">
        <v>3</v>
      </c>
      <c r="C20" s="8" t="s">
        <v>93</v>
      </c>
      <c r="D20" s="8"/>
      <c r="E20" s="8"/>
      <c r="F20" s="8"/>
      <c r="G20" s="25"/>
      <c r="H20" s="1"/>
      <c r="I20" s="1"/>
    </row>
    <row r="21" spans="1:9" x14ac:dyDescent="0.25">
      <c r="A21" s="8"/>
      <c r="B21" s="8">
        <v>0</v>
      </c>
      <c r="C21" s="8" t="s">
        <v>81</v>
      </c>
      <c r="D21" s="8"/>
      <c r="E21" s="8"/>
      <c r="F21" s="8"/>
      <c r="G21" s="25"/>
      <c r="H21" s="1"/>
      <c r="I21" s="1"/>
    </row>
    <row r="22" spans="1:9" ht="89.25" x14ac:dyDescent="0.25">
      <c r="A22" s="8" t="s">
        <v>157</v>
      </c>
      <c r="B22" s="8">
        <v>5</v>
      </c>
      <c r="C22" s="8" t="s">
        <v>87</v>
      </c>
      <c r="D22" s="8" t="s">
        <v>8</v>
      </c>
      <c r="E22" s="8" t="s">
        <v>156</v>
      </c>
      <c r="F22" s="8" t="s">
        <v>128</v>
      </c>
      <c r="G22" s="25"/>
      <c r="H22" s="1"/>
      <c r="I22" s="1"/>
    </row>
    <row r="23" spans="1:9" x14ac:dyDescent="0.25">
      <c r="A23" s="8"/>
      <c r="B23" s="8">
        <v>3</v>
      </c>
      <c r="C23" s="8" t="s">
        <v>175</v>
      </c>
      <c r="D23" s="8"/>
      <c r="E23" s="8"/>
      <c r="F23" s="8"/>
      <c r="G23" s="25"/>
      <c r="H23" s="1"/>
      <c r="I23" s="1"/>
    </row>
    <row r="24" spans="1:9" x14ac:dyDescent="0.25">
      <c r="A24" s="8"/>
      <c r="B24" s="8">
        <v>0</v>
      </c>
      <c r="C24" s="8" t="s">
        <v>120</v>
      </c>
      <c r="D24" s="8"/>
      <c r="E24" s="8"/>
      <c r="F24" s="8"/>
      <c r="G24" s="25"/>
      <c r="H24" s="1"/>
      <c r="I24" s="1"/>
    </row>
    <row r="25" spans="1:9" ht="350.1" customHeight="1" x14ac:dyDescent="0.25">
      <c r="A25" s="13" t="s">
        <v>272</v>
      </c>
      <c r="B25" s="13">
        <v>5</v>
      </c>
      <c r="C25" s="13">
        <v>0</v>
      </c>
      <c r="D25" s="13" t="s">
        <v>211</v>
      </c>
      <c r="E25" s="13"/>
      <c r="F25" s="13" t="s">
        <v>273</v>
      </c>
      <c r="G25" s="25"/>
      <c r="H25" s="1"/>
      <c r="I25" s="1"/>
    </row>
    <row r="26" spans="1:9" x14ac:dyDescent="0.25">
      <c r="A26" s="8"/>
      <c r="B26" s="8">
        <v>0</v>
      </c>
      <c r="C26" s="8" t="s">
        <v>50</v>
      </c>
      <c r="D26" s="8"/>
      <c r="E26" s="8"/>
      <c r="F26" s="8"/>
      <c r="G26" s="25"/>
      <c r="H26" s="1"/>
      <c r="I26" s="1"/>
    </row>
    <row r="27" spans="1:9" x14ac:dyDescent="0.25">
      <c r="A27" s="8"/>
      <c r="B27" s="8"/>
      <c r="C27" s="8"/>
      <c r="D27" s="8"/>
      <c r="E27" s="8"/>
      <c r="F27" s="8"/>
      <c r="G27" s="25"/>
      <c r="H27" s="1"/>
      <c r="I27" s="1"/>
    </row>
    <row r="28" spans="1:9" ht="89.25" x14ac:dyDescent="0.25">
      <c r="A28" s="13" t="s">
        <v>246</v>
      </c>
      <c r="B28" s="23">
        <v>3</v>
      </c>
      <c r="C28" s="13">
        <v>1</v>
      </c>
      <c r="D28" s="13" t="s">
        <v>256</v>
      </c>
      <c r="E28" s="13" t="s">
        <v>247</v>
      </c>
      <c r="F28" s="13" t="s">
        <v>128</v>
      </c>
      <c r="G28" s="25"/>
      <c r="H28" s="1"/>
      <c r="I28" s="1"/>
    </row>
    <row r="29" spans="1:9" ht="25.5" x14ac:dyDescent="0.25">
      <c r="A29" s="13"/>
      <c r="B29" s="23">
        <v>0</v>
      </c>
      <c r="C29" s="13">
        <v>0</v>
      </c>
      <c r="D29" s="13" t="s">
        <v>257</v>
      </c>
      <c r="E29" s="13"/>
      <c r="F29" s="13"/>
      <c r="G29" s="25"/>
      <c r="H29" s="1"/>
      <c r="I29" s="1"/>
    </row>
    <row r="30" spans="1:9" x14ac:dyDescent="0.25">
      <c r="A30" s="13"/>
      <c r="B30" s="23"/>
      <c r="C30" s="13"/>
      <c r="D30" s="13"/>
      <c r="E30" s="13"/>
      <c r="F30" s="13"/>
      <c r="G30" s="25"/>
      <c r="H30" s="1"/>
      <c r="I30" s="1"/>
    </row>
    <row r="31" spans="1:9" ht="102" x14ac:dyDescent="0.25">
      <c r="A31" s="13" t="s">
        <v>249</v>
      </c>
      <c r="B31" s="23">
        <v>8</v>
      </c>
      <c r="C31" s="13">
        <v>1</v>
      </c>
      <c r="D31" s="13" t="s">
        <v>256</v>
      </c>
      <c r="E31" s="13"/>
      <c r="F31" s="13" t="s">
        <v>251</v>
      </c>
      <c r="G31" s="25"/>
      <c r="H31" s="1"/>
      <c r="I31" s="1"/>
    </row>
    <row r="32" spans="1:9" ht="25.5" x14ac:dyDescent="0.25">
      <c r="A32" s="13"/>
      <c r="B32" s="23">
        <v>0</v>
      </c>
      <c r="C32" s="13">
        <v>0</v>
      </c>
      <c r="D32" s="13" t="s">
        <v>257</v>
      </c>
      <c r="E32" s="13"/>
      <c r="F32" s="13"/>
      <c r="G32" s="25"/>
      <c r="H32" s="1"/>
      <c r="I32" s="1"/>
    </row>
    <row r="33" spans="1:9" x14ac:dyDescent="0.25">
      <c r="A33" s="13"/>
      <c r="B33" s="23"/>
      <c r="C33" s="13"/>
      <c r="D33" s="13"/>
      <c r="E33" s="13"/>
      <c r="F33" s="13"/>
      <c r="G33" s="25"/>
      <c r="H33" s="1"/>
      <c r="I33" s="1"/>
    </row>
    <row r="34" spans="1:9" ht="191.25" x14ac:dyDescent="0.25">
      <c r="A34" s="8" t="s">
        <v>243</v>
      </c>
      <c r="B34" s="23">
        <v>10</v>
      </c>
      <c r="C34" s="7" t="s">
        <v>95</v>
      </c>
      <c r="D34" s="13" t="s">
        <v>8</v>
      </c>
      <c r="E34" s="13" t="s">
        <v>123</v>
      </c>
      <c r="F34" s="13" t="s">
        <v>127</v>
      </c>
      <c r="G34" s="25"/>
      <c r="H34" s="1"/>
      <c r="I34" s="1"/>
    </row>
    <row r="35" spans="1:9" ht="25.5" x14ac:dyDescent="0.25">
      <c r="A35" s="13"/>
      <c r="B35" s="23">
        <v>6</v>
      </c>
      <c r="C35" s="13" t="s">
        <v>115</v>
      </c>
      <c r="D35" s="13"/>
      <c r="E35" s="13"/>
      <c r="F35" s="13"/>
      <c r="G35" s="25"/>
      <c r="H35" s="1"/>
      <c r="I35" s="1"/>
    </row>
    <row r="36" spans="1:9" x14ac:dyDescent="0.25">
      <c r="A36" s="13"/>
      <c r="B36" s="23">
        <v>0</v>
      </c>
      <c r="C36" s="13" t="s">
        <v>116</v>
      </c>
      <c r="D36" s="13"/>
      <c r="E36" s="13"/>
      <c r="F36" s="13"/>
      <c r="G36" s="25"/>
      <c r="H36" s="1"/>
      <c r="I36" s="1"/>
    </row>
    <row r="37" spans="1:9" ht="38.25" x14ac:dyDescent="0.25">
      <c r="A37" s="8" t="s">
        <v>248</v>
      </c>
      <c r="B37" s="8">
        <v>8</v>
      </c>
      <c r="C37" s="11" t="s">
        <v>93</v>
      </c>
      <c r="D37" s="8" t="s">
        <v>8</v>
      </c>
      <c r="E37" s="8" t="s">
        <v>264</v>
      </c>
      <c r="F37" s="8" t="s">
        <v>266</v>
      </c>
      <c r="G37" s="25"/>
      <c r="H37" s="1"/>
      <c r="I37" s="1"/>
    </row>
    <row r="38" spans="1:9" ht="25.5" x14ac:dyDescent="0.25">
      <c r="A38" s="8"/>
      <c r="B38" s="8">
        <v>5</v>
      </c>
      <c r="C38" s="12" t="s">
        <v>206</v>
      </c>
      <c r="D38" s="13"/>
      <c r="E38" s="38"/>
      <c r="F38" s="13"/>
      <c r="G38" s="25"/>
      <c r="H38" s="1"/>
      <c r="I38" s="1"/>
    </row>
    <row r="39" spans="1:9" x14ac:dyDescent="0.25">
      <c r="A39" s="8"/>
      <c r="B39" s="8">
        <v>0</v>
      </c>
      <c r="C39" s="12" t="s">
        <v>199</v>
      </c>
      <c r="D39" s="13"/>
      <c r="E39" s="38"/>
      <c r="F39" s="13"/>
      <c r="G39" s="25"/>
      <c r="H39" s="1"/>
      <c r="I39" s="1"/>
    </row>
    <row r="40" spans="1:9" ht="76.5" x14ac:dyDescent="0.25">
      <c r="A40" s="13" t="s">
        <v>18</v>
      </c>
      <c r="B40" s="23">
        <v>8</v>
      </c>
      <c r="C40" s="59">
        <v>1</v>
      </c>
      <c r="D40" s="13" t="s">
        <v>256</v>
      </c>
      <c r="E40" s="13" t="s">
        <v>340</v>
      </c>
      <c r="F40" s="13" t="s">
        <v>339</v>
      </c>
      <c r="G40" s="25"/>
      <c r="H40" s="1"/>
      <c r="I40" s="1"/>
    </row>
    <row r="41" spans="1:9" ht="25.5" x14ac:dyDescent="0.25">
      <c r="A41" s="13"/>
      <c r="B41" s="23">
        <v>0</v>
      </c>
      <c r="C41" s="60">
        <v>0</v>
      </c>
      <c r="D41" s="13" t="s">
        <v>257</v>
      </c>
      <c r="E41" s="13"/>
      <c r="F41" s="13"/>
      <c r="G41" s="25"/>
      <c r="H41" s="1"/>
      <c r="I41" s="1"/>
    </row>
    <row r="42" spans="1:9" x14ac:dyDescent="0.25">
      <c r="A42" s="13"/>
      <c r="B42" s="23"/>
      <c r="C42" s="12"/>
      <c r="D42" s="13"/>
      <c r="E42" s="13"/>
      <c r="F42" s="13"/>
      <c r="G42" s="25"/>
      <c r="H42" s="1"/>
      <c r="I42" s="1"/>
    </row>
    <row r="43" spans="1:9" ht="63.75" x14ac:dyDescent="0.25">
      <c r="A43" s="5" t="s">
        <v>297</v>
      </c>
      <c r="B43" s="51">
        <v>10</v>
      </c>
      <c r="C43" s="52" t="s">
        <v>93</v>
      </c>
      <c r="D43" s="5" t="s">
        <v>8</v>
      </c>
      <c r="E43" s="5" t="s">
        <v>264</v>
      </c>
      <c r="F43" s="5" t="s">
        <v>266</v>
      </c>
      <c r="G43" s="25"/>
      <c r="H43" s="1"/>
      <c r="I43" s="1"/>
    </row>
    <row r="44" spans="1:9" ht="25.5" x14ac:dyDescent="0.25">
      <c r="A44" s="13"/>
      <c r="B44" s="14">
        <v>6</v>
      </c>
      <c r="C44" s="12" t="s">
        <v>206</v>
      </c>
      <c r="D44" s="13"/>
      <c r="E44" s="13"/>
      <c r="F44" s="13"/>
      <c r="G44" s="25"/>
      <c r="H44" s="1"/>
      <c r="I44" s="1"/>
    </row>
    <row r="45" spans="1:9" x14ac:dyDescent="0.25">
      <c r="A45" s="13"/>
      <c r="B45" s="14">
        <v>0</v>
      </c>
      <c r="C45" s="12" t="s">
        <v>199</v>
      </c>
      <c r="D45" s="13"/>
      <c r="E45" s="13"/>
      <c r="F45" s="13"/>
      <c r="G45" s="25"/>
      <c r="H45" s="1"/>
      <c r="I45" s="1"/>
    </row>
    <row r="46" spans="1:9" ht="127.5" x14ac:dyDescent="0.25">
      <c r="A46" s="8" t="s">
        <v>314</v>
      </c>
      <c r="B46" s="23">
        <v>10</v>
      </c>
      <c r="C46" s="7">
        <v>1</v>
      </c>
      <c r="D46" s="13" t="s">
        <v>8</v>
      </c>
      <c r="E46" s="8" t="s">
        <v>320</v>
      </c>
      <c r="F46" s="8" t="s">
        <v>128</v>
      </c>
      <c r="G46" s="25"/>
      <c r="H46" s="1"/>
      <c r="I46" s="1"/>
    </row>
    <row r="47" spans="1:9" ht="25.5" x14ac:dyDescent="0.25">
      <c r="A47" s="8"/>
      <c r="B47" s="23">
        <v>6</v>
      </c>
      <c r="C47" s="13" t="s">
        <v>93</v>
      </c>
      <c r="D47" s="13"/>
      <c r="E47" s="13"/>
      <c r="F47" s="8"/>
      <c r="G47" s="25"/>
      <c r="H47" s="1"/>
      <c r="I47" s="1"/>
    </row>
    <row r="48" spans="1:9" x14ac:dyDescent="0.25">
      <c r="A48" s="8"/>
      <c r="B48" s="23">
        <v>0</v>
      </c>
      <c r="C48" s="13" t="s">
        <v>81</v>
      </c>
      <c r="D48" s="13"/>
      <c r="E48" s="13"/>
      <c r="F48" s="8"/>
      <c r="G48" s="25"/>
      <c r="H48" s="1"/>
      <c r="I48" s="1"/>
    </row>
    <row r="49" spans="1:9" ht="306" x14ac:dyDescent="0.25">
      <c r="A49" s="13" t="s">
        <v>321</v>
      </c>
      <c r="B49" s="23">
        <v>10</v>
      </c>
      <c r="C49" s="7" t="s">
        <v>363</v>
      </c>
      <c r="D49" s="13" t="s">
        <v>174</v>
      </c>
      <c r="E49" s="13" t="s">
        <v>357</v>
      </c>
      <c r="F49" s="13" t="s">
        <v>333</v>
      </c>
      <c r="G49" s="25"/>
      <c r="H49" s="1"/>
      <c r="I49" s="1"/>
    </row>
    <row r="50" spans="1:9" ht="25.5" x14ac:dyDescent="0.25">
      <c r="A50" s="13"/>
      <c r="B50" s="23">
        <v>0</v>
      </c>
      <c r="C50" s="7" t="s">
        <v>362</v>
      </c>
      <c r="D50" s="13"/>
      <c r="E50" s="13"/>
      <c r="F50" s="13"/>
      <c r="G50" s="25"/>
      <c r="H50" s="1"/>
      <c r="I50" s="1"/>
    </row>
    <row r="51" spans="1:9" x14ac:dyDescent="0.25">
      <c r="A51" s="13"/>
      <c r="B51" s="14"/>
      <c r="C51" s="13"/>
      <c r="D51" s="13"/>
      <c r="E51" s="13"/>
      <c r="F51" s="13"/>
      <c r="G51" s="25"/>
      <c r="H51" s="1"/>
      <c r="I51" s="1"/>
    </row>
    <row r="52" spans="1:9" ht="331.5" x14ac:dyDescent="0.25">
      <c r="A52" s="13" t="s">
        <v>245</v>
      </c>
      <c r="B52" s="14">
        <v>10</v>
      </c>
      <c r="C52" s="7">
        <v>1</v>
      </c>
      <c r="D52" s="13" t="s">
        <v>191</v>
      </c>
      <c r="E52" s="13" t="s">
        <v>358</v>
      </c>
      <c r="F52" s="13" t="s">
        <v>136</v>
      </c>
      <c r="G52" s="25"/>
      <c r="H52" s="1"/>
      <c r="I52" s="1"/>
    </row>
    <row r="53" spans="1:9" ht="25.5" x14ac:dyDescent="0.25">
      <c r="A53" s="13"/>
      <c r="B53" s="14">
        <v>6</v>
      </c>
      <c r="C53" s="13" t="s">
        <v>250</v>
      </c>
      <c r="D53" s="13"/>
      <c r="E53" s="13"/>
      <c r="F53" s="13"/>
      <c r="G53" s="25"/>
      <c r="H53" s="1"/>
      <c r="I53" s="1"/>
    </row>
    <row r="54" spans="1:9" x14ac:dyDescent="0.25">
      <c r="A54" s="8"/>
      <c r="B54" s="23">
        <v>0</v>
      </c>
      <c r="C54" s="13" t="s">
        <v>84</v>
      </c>
      <c r="D54" s="13"/>
      <c r="E54" s="13"/>
      <c r="F54" s="13"/>
      <c r="G54" s="25"/>
      <c r="H54" s="1"/>
      <c r="I54" s="1"/>
    </row>
    <row r="55" spans="1:9" x14ac:dyDescent="0.25">
      <c r="A55" s="13" t="s">
        <v>124</v>
      </c>
      <c r="B55" s="14">
        <f>B4+B7+B10+B13+B16+B19+B22+B25+B28+B31+B34+B37+B40+B43+B46+B49+B52</f>
        <v>150</v>
      </c>
      <c r="C55" s="14"/>
      <c r="D55" s="14"/>
      <c r="E55" s="14"/>
      <c r="F55" s="14"/>
      <c r="G55" s="25"/>
      <c r="H55" s="1"/>
      <c r="I55" s="1"/>
    </row>
    <row r="56" spans="1:9" x14ac:dyDescent="0.25">
      <c r="A56" s="13" t="s">
        <v>132</v>
      </c>
      <c r="B56" s="14">
        <v>17</v>
      </c>
      <c r="C56" s="14"/>
      <c r="D56" s="14"/>
      <c r="E56" s="14"/>
      <c r="F56" s="14"/>
      <c r="G56" s="25"/>
      <c r="H56" s="1"/>
      <c r="I56" s="1"/>
    </row>
    <row r="57" spans="1:9" x14ac:dyDescent="0.25">
      <c r="A57" s="36"/>
      <c r="B57" s="36"/>
      <c r="C57" s="36"/>
      <c r="D57" s="36"/>
      <c r="E57" s="36"/>
      <c r="F57" s="36"/>
      <c r="G57" s="25"/>
      <c r="H57" s="1"/>
      <c r="I57" s="1"/>
    </row>
    <row r="58" spans="1:9" x14ac:dyDescent="0.25">
      <c r="A58" s="36"/>
      <c r="B58" s="36"/>
      <c r="C58" s="36"/>
      <c r="D58" s="36"/>
      <c r="E58" s="36"/>
      <c r="F58" s="36"/>
      <c r="G58" s="25"/>
      <c r="H58" s="1"/>
      <c r="I58" s="1"/>
    </row>
    <row r="59" spans="1:9" x14ac:dyDescent="0.25">
      <c r="A59" s="36"/>
      <c r="B59" s="36"/>
      <c r="C59" s="36"/>
      <c r="D59" s="36"/>
      <c r="E59" s="36"/>
      <c r="F59" s="36"/>
      <c r="G59" s="25"/>
      <c r="H59" s="1"/>
      <c r="I59" s="1"/>
    </row>
    <row r="60" spans="1:9" x14ac:dyDescent="0.25">
      <c r="A60" s="36"/>
      <c r="B60" s="36"/>
      <c r="C60" s="36"/>
      <c r="D60" s="36"/>
      <c r="E60" s="36"/>
      <c r="F60" s="36"/>
      <c r="G60" s="25"/>
      <c r="H60" s="1"/>
      <c r="I60" s="1"/>
    </row>
    <row r="61" spans="1:9" x14ac:dyDescent="0.25">
      <c r="A61" s="36"/>
      <c r="B61" s="36"/>
      <c r="C61" s="36"/>
      <c r="D61" s="36"/>
      <c r="E61" s="36"/>
      <c r="F61" s="36"/>
      <c r="G61" s="25"/>
      <c r="H61" s="1"/>
      <c r="I61" s="1"/>
    </row>
    <row r="62" spans="1:9" x14ac:dyDescent="0.25">
      <c r="A62" s="36"/>
      <c r="B62" s="36"/>
      <c r="C62" s="36"/>
      <c r="D62" s="36"/>
      <c r="E62" s="36"/>
      <c r="F62" s="36"/>
      <c r="G62" s="25"/>
      <c r="H62" s="1"/>
      <c r="I62" s="1"/>
    </row>
    <row r="63" spans="1:9" x14ac:dyDescent="0.25">
      <c r="A63" s="36"/>
      <c r="B63" s="36"/>
      <c r="C63" s="36"/>
      <c r="D63" s="36"/>
      <c r="E63" s="36"/>
      <c r="F63" s="36"/>
      <c r="G63" s="25"/>
      <c r="H63" s="1"/>
      <c r="I63" s="1"/>
    </row>
    <row r="64" spans="1:9" x14ac:dyDescent="0.25">
      <c r="A64" s="36"/>
      <c r="B64" s="36"/>
      <c r="C64" s="36"/>
      <c r="D64" s="36"/>
      <c r="E64" s="36"/>
      <c r="F64" s="36"/>
      <c r="G64" s="25"/>
      <c r="H64" s="1"/>
      <c r="I64" s="1"/>
    </row>
    <row r="65" spans="1:9" x14ac:dyDescent="0.25">
      <c r="A65" s="36"/>
      <c r="B65" s="36"/>
      <c r="C65" s="36"/>
      <c r="D65" s="36"/>
      <c r="E65" s="36"/>
      <c r="F65" s="36"/>
      <c r="G65" s="25"/>
      <c r="H65" s="1"/>
      <c r="I65" s="1"/>
    </row>
    <row r="66" spans="1:9" x14ac:dyDescent="0.25">
      <c r="A66" s="36"/>
      <c r="B66" s="36"/>
      <c r="C66" s="36"/>
      <c r="D66" s="36"/>
      <c r="E66" s="36"/>
      <c r="F66" s="36"/>
      <c r="G66" s="25"/>
      <c r="H66" s="1"/>
      <c r="I66" s="1"/>
    </row>
    <row r="67" spans="1:9" x14ac:dyDescent="0.25">
      <c r="A67" s="36"/>
      <c r="B67" s="36"/>
      <c r="C67" s="36"/>
      <c r="D67" s="36"/>
      <c r="E67" s="36"/>
      <c r="F67" s="36"/>
      <c r="G67" s="25"/>
      <c r="H67" s="1"/>
      <c r="I67" s="1"/>
    </row>
    <row r="68" spans="1:9" x14ac:dyDescent="0.25">
      <c r="A68" s="36"/>
      <c r="B68" s="36"/>
      <c r="C68" s="36"/>
      <c r="D68" s="36"/>
      <c r="E68" s="36"/>
      <c r="F68" s="36"/>
      <c r="G68" s="25"/>
      <c r="H68" s="1"/>
      <c r="I68" s="1"/>
    </row>
    <row r="69" spans="1:9" x14ac:dyDescent="0.25">
      <c r="A69" s="36"/>
      <c r="B69" s="36"/>
      <c r="C69" s="36"/>
      <c r="D69" s="36"/>
      <c r="E69" s="36"/>
      <c r="F69" s="36"/>
      <c r="G69" s="25"/>
      <c r="H69" s="1"/>
      <c r="I69" s="1"/>
    </row>
    <row r="70" spans="1:9" x14ac:dyDescent="0.25">
      <c r="A70" s="36"/>
      <c r="B70" s="36"/>
      <c r="C70" s="36"/>
      <c r="D70" s="36"/>
      <c r="E70" s="36"/>
      <c r="F70" s="36"/>
      <c r="G70" s="25"/>
      <c r="H70" s="1"/>
      <c r="I70" s="1"/>
    </row>
    <row r="71" spans="1:9" x14ac:dyDescent="0.25">
      <c r="A71" s="36"/>
      <c r="B71" s="36"/>
      <c r="C71" s="36"/>
      <c r="D71" s="36"/>
      <c r="E71" s="36"/>
      <c r="F71" s="36"/>
      <c r="G71" s="25"/>
      <c r="H71" s="1"/>
      <c r="I71" s="1"/>
    </row>
    <row r="72" spans="1:9" x14ac:dyDescent="0.25">
      <c r="A72" s="36"/>
      <c r="B72" s="36"/>
      <c r="C72" s="36"/>
      <c r="D72" s="36"/>
      <c r="E72" s="36"/>
      <c r="F72" s="36"/>
      <c r="G72" s="25"/>
      <c r="H72" s="1"/>
      <c r="I72" s="1"/>
    </row>
    <row r="73" spans="1:9" x14ac:dyDescent="0.25">
      <c r="A73" s="36"/>
      <c r="B73" s="36"/>
      <c r="C73" s="36"/>
      <c r="D73" s="36"/>
      <c r="E73" s="36"/>
      <c r="F73" s="36"/>
      <c r="G73" s="25"/>
      <c r="H73" s="1"/>
      <c r="I73" s="1"/>
    </row>
    <row r="74" spans="1:9" x14ac:dyDescent="0.25">
      <c r="A74" s="36"/>
      <c r="B74" s="36"/>
      <c r="C74" s="36"/>
      <c r="D74" s="36"/>
      <c r="E74" s="36"/>
      <c r="F74" s="36"/>
      <c r="G74" s="25"/>
      <c r="H74" s="1"/>
      <c r="I74" s="1"/>
    </row>
    <row r="75" spans="1:9" x14ac:dyDescent="0.25">
      <c r="A75" s="36"/>
      <c r="B75" s="36"/>
      <c r="C75" s="36"/>
      <c r="D75" s="36"/>
      <c r="E75" s="36"/>
      <c r="F75" s="36"/>
      <c r="G75" s="25"/>
      <c r="H75" s="1"/>
      <c r="I75" s="1"/>
    </row>
    <row r="76" spans="1:9" x14ac:dyDescent="0.25">
      <c r="A76" s="36"/>
      <c r="B76" s="36"/>
      <c r="C76" s="36"/>
      <c r="D76" s="36"/>
      <c r="E76" s="36"/>
      <c r="F76" s="36"/>
      <c r="G76" s="25"/>
      <c r="H76" s="1"/>
      <c r="I76" s="1"/>
    </row>
    <row r="77" spans="1:9" x14ac:dyDescent="0.25">
      <c r="A77" s="36"/>
      <c r="B77" s="36"/>
      <c r="C77" s="36"/>
      <c r="D77" s="36"/>
      <c r="E77" s="36"/>
      <c r="F77" s="36"/>
      <c r="G77" s="25"/>
      <c r="H77" s="1"/>
      <c r="I77" s="1"/>
    </row>
    <row r="78" spans="1:9" x14ac:dyDescent="0.25">
      <c r="A78" s="36"/>
      <c r="B78" s="36"/>
      <c r="C78" s="36"/>
      <c r="D78" s="36"/>
      <c r="E78" s="36"/>
      <c r="F78" s="36"/>
      <c r="G78" s="25"/>
      <c r="H78" s="1"/>
      <c r="I78" s="1"/>
    </row>
    <row r="79" spans="1:9" x14ac:dyDescent="0.25">
      <c r="A79" s="36"/>
      <c r="B79" s="36"/>
      <c r="C79" s="36"/>
      <c r="D79" s="36"/>
      <c r="E79" s="36"/>
      <c r="F79" s="36"/>
      <c r="G79" s="25"/>
      <c r="H79" s="1"/>
      <c r="I79" s="1"/>
    </row>
    <row r="80" spans="1:9" x14ac:dyDescent="0.25">
      <c r="A80" s="36"/>
      <c r="B80" s="36"/>
      <c r="C80" s="36"/>
      <c r="D80" s="36"/>
      <c r="E80" s="36"/>
      <c r="F80" s="36"/>
      <c r="G80" s="25"/>
      <c r="H80" s="1"/>
      <c r="I80" s="1"/>
    </row>
    <row r="81" spans="1:9" x14ac:dyDescent="0.25">
      <c r="A81" s="36"/>
      <c r="B81" s="36"/>
      <c r="C81" s="36"/>
      <c r="D81" s="36"/>
      <c r="E81" s="36"/>
      <c r="F81" s="36"/>
      <c r="G81" s="25"/>
      <c r="H81" s="1"/>
      <c r="I81" s="1"/>
    </row>
    <row r="82" spans="1:9" x14ac:dyDescent="0.25">
      <c r="A82" s="36"/>
      <c r="B82" s="36"/>
      <c r="C82" s="36"/>
      <c r="D82" s="36"/>
      <c r="E82" s="36"/>
      <c r="F82" s="36"/>
      <c r="G82" s="25"/>
      <c r="H82" s="1"/>
      <c r="I82" s="1"/>
    </row>
    <row r="83" spans="1:9" x14ac:dyDescent="0.25">
      <c r="A83" s="36"/>
      <c r="B83" s="36"/>
      <c r="C83" s="36"/>
      <c r="D83" s="36"/>
      <c r="E83" s="36"/>
      <c r="F83" s="36"/>
      <c r="G83" s="25"/>
      <c r="H83" s="1"/>
      <c r="I83" s="1"/>
    </row>
    <row r="84" spans="1:9" x14ac:dyDescent="0.25">
      <c r="A84" s="36"/>
      <c r="B84" s="36"/>
      <c r="C84" s="36"/>
      <c r="D84" s="36"/>
      <c r="E84" s="36"/>
      <c r="F84" s="36"/>
      <c r="G84" s="25"/>
      <c r="H84" s="1"/>
      <c r="I84" s="1"/>
    </row>
    <row r="85" spans="1:9" x14ac:dyDescent="0.25">
      <c r="A85" s="36"/>
      <c r="B85" s="36"/>
      <c r="C85" s="36"/>
      <c r="D85" s="36"/>
      <c r="E85" s="36"/>
      <c r="F85" s="36"/>
      <c r="G85" s="25"/>
      <c r="H85" s="1"/>
      <c r="I85" s="1"/>
    </row>
    <row r="86" spans="1:9" x14ac:dyDescent="0.25">
      <c r="A86" s="36"/>
      <c r="B86" s="36"/>
      <c r="C86" s="36"/>
      <c r="D86" s="36"/>
      <c r="E86" s="36"/>
      <c r="F86" s="36"/>
      <c r="G86" s="25"/>
      <c r="H86" s="1"/>
      <c r="I86" s="1"/>
    </row>
    <row r="87" spans="1:9" x14ac:dyDescent="0.25">
      <c r="A87" s="36"/>
      <c r="B87" s="36"/>
      <c r="C87" s="36"/>
      <c r="D87" s="36"/>
      <c r="E87" s="36"/>
      <c r="F87" s="36"/>
      <c r="G87" s="25"/>
      <c r="H87" s="1"/>
      <c r="I87" s="1"/>
    </row>
    <row r="88" spans="1:9" x14ac:dyDescent="0.25">
      <c r="A88" s="36"/>
      <c r="B88" s="36"/>
      <c r="C88" s="36"/>
      <c r="D88" s="36"/>
      <c r="E88" s="36"/>
      <c r="F88" s="36"/>
      <c r="G88" s="25"/>
      <c r="H88" s="1"/>
      <c r="I88" s="1"/>
    </row>
    <row r="89" spans="1:9" x14ac:dyDescent="0.25">
      <c r="G89" s="25"/>
      <c r="H89" s="1"/>
      <c r="I89" s="1"/>
    </row>
    <row r="90" spans="1:9" x14ac:dyDescent="0.25">
      <c r="G90" s="25"/>
      <c r="H90" s="1"/>
      <c r="I90" s="1"/>
    </row>
    <row r="91" spans="1:9" x14ac:dyDescent="0.25">
      <c r="G91" s="25"/>
      <c r="H91" s="1"/>
      <c r="I91" s="1"/>
    </row>
    <row r="92" spans="1:9" x14ac:dyDescent="0.25">
      <c r="G92" s="25"/>
      <c r="H92" s="1"/>
      <c r="I92" s="1"/>
    </row>
    <row r="93" spans="1:9" x14ac:dyDescent="0.25">
      <c r="G93" s="25"/>
      <c r="H93" s="1"/>
      <c r="I93" s="1"/>
    </row>
    <row r="94" spans="1:9" x14ac:dyDescent="0.25">
      <c r="G94" s="25"/>
      <c r="H94" s="1"/>
      <c r="I94" s="1"/>
    </row>
    <row r="95" spans="1:9" x14ac:dyDescent="0.25">
      <c r="G95" s="25"/>
      <c r="H95" s="1"/>
      <c r="I95" s="1"/>
    </row>
    <row r="96" spans="1:9" x14ac:dyDescent="0.25">
      <c r="G96" s="25"/>
      <c r="H96" s="1"/>
      <c r="I96" s="1"/>
    </row>
    <row r="97" spans="7:9" x14ac:dyDescent="0.25">
      <c r="G97" s="25"/>
      <c r="H97" s="1"/>
      <c r="I97" s="1"/>
    </row>
    <row r="98" spans="7:9" x14ac:dyDescent="0.25">
      <c r="G98" s="25"/>
      <c r="H98" s="1"/>
      <c r="I98" s="1"/>
    </row>
    <row r="99" spans="7:9" x14ac:dyDescent="0.25">
      <c r="G99" s="25"/>
      <c r="H99" s="1"/>
      <c r="I99" s="1"/>
    </row>
    <row r="100" spans="7:9" x14ac:dyDescent="0.25">
      <c r="G100" s="25"/>
      <c r="H100" s="1"/>
      <c r="I100" s="1"/>
    </row>
    <row r="101" spans="7:9" x14ac:dyDescent="0.25">
      <c r="G101" s="25"/>
      <c r="H101" s="1"/>
      <c r="I101" s="1"/>
    </row>
    <row r="102" spans="7:9" x14ac:dyDescent="0.25">
      <c r="G102" s="25"/>
      <c r="H102" s="1"/>
      <c r="I102" s="1"/>
    </row>
    <row r="103" spans="7:9" x14ac:dyDescent="0.25">
      <c r="G103" s="25"/>
      <c r="H103" s="1"/>
      <c r="I103" s="1"/>
    </row>
    <row r="104" spans="7:9" x14ac:dyDescent="0.25">
      <c r="G104" s="25"/>
      <c r="H104" s="1"/>
      <c r="I104" s="1"/>
    </row>
    <row r="105" spans="7:9" x14ac:dyDescent="0.25">
      <c r="G105" s="25"/>
      <c r="H105" s="1"/>
      <c r="I105" s="1"/>
    </row>
    <row r="106" spans="7:9" x14ac:dyDescent="0.25">
      <c r="G106" s="25"/>
      <c r="H106" s="1"/>
      <c r="I106" s="1"/>
    </row>
    <row r="107" spans="7:9" x14ac:dyDescent="0.25">
      <c r="G107" s="25"/>
      <c r="H107" s="1"/>
      <c r="I107" s="1"/>
    </row>
    <row r="108" spans="7:9" x14ac:dyDescent="0.25">
      <c r="G108" s="25"/>
      <c r="H108" s="1"/>
      <c r="I108" s="1"/>
    </row>
    <row r="109" spans="7:9" x14ac:dyDescent="0.25">
      <c r="G109" s="25"/>
      <c r="H109" s="1"/>
      <c r="I109" s="1"/>
    </row>
    <row r="110" spans="7:9" x14ac:dyDescent="0.25">
      <c r="G110" s="25"/>
      <c r="H110" s="1"/>
      <c r="I110" s="1"/>
    </row>
    <row r="111" spans="7:9" x14ac:dyDescent="0.25">
      <c r="G111" s="25"/>
      <c r="H111" s="1"/>
      <c r="I111" s="1"/>
    </row>
    <row r="112" spans="7:9" x14ac:dyDescent="0.25">
      <c r="G112" s="25"/>
      <c r="H112" s="1"/>
      <c r="I112" s="1"/>
    </row>
    <row r="113" spans="7:9" x14ac:dyDescent="0.25">
      <c r="G113" s="25"/>
      <c r="H113" s="1"/>
      <c r="I113" s="1"/>
    </row>
    <row r="114" spans="7:9" x14ac:dyDescent="0.25">
      <c r="G114" s="25"/>
      <c r="H114" s="1"/>
      <c r="I114" s="1"/>
    </row>
    <row r="115" spans="7:9" x14ac:dyDescent="0.25">
      <c r="G115" s="25"/>
      <c r="H115" s="1"/>
      <c r="I115" s="1"/>
    </row>
    <row r="116" spans="7:9" x14ac:dyDescent="0.25">
      <c r="G116" s="25"/>
      <c r="H116" s="1"/>
      <c r="I116" s="1"/>
    </row>
    <row r="117" spans="7:9" x14ac:dyDescent="0.25">
      <c r="G117" s="25"/>
      <c r="H117" s="1"/>
      <c r="I117" s="1"/>
    </row>
    <row r="118" spans="7:9" x14ac:dyDescent="0.25">
      <c r="G118" s="25"/>
      <c r="H118" s="1"/>
      <c r="I118" s="1"/>
    </row>
    <row r="119" spans="7:9" x14ac:dyDescent="0.25">
      <c r="G119" s="25"/>
      <c r="H119" s="1"/>
      <c r="I119" s="1"/>
    </row>
    <row r="120" spans="7:9" x14ac:dyDescent="0.25">
      <c r="G120" s="25"/>
      <c r="H120" s="1"/>
      <c r="I120" s="1"/>
    </row>
    <row r="121" spans="7:9" x14ac:dyDescent="0.25">
      <c r="G121" s="25"/>
      <c r="H121" s="1"/>
      <c r="I121" s="1"/>
    </row>
    <row r="122" spans="7:9" x14ac:dyDescent="0.25">
      <c r="G122" s="25"/>
      <c r="H122" s="1"/>
      <c r="I122" s="1"/>
    </row>
    <row r="123" spans="7:9" x14ac:dyDescent="0.25">
      <c r="G123" s="25"/>
      <c r="H123" s="1"/>
      <c r="I123" s="1"/>
    </row>
    <row r="124" spans="7:9" x14ac:dyDescent="0.25">
      <c r="G124" s="25"/>
      <c r="H124" s="1"/>
      <c r="I124" s="1"/>
    </row>
    <row r="125" spans="7:9" x14ac:dyDescent="0.25">
      <c r="G125" s="25"/>
      <c r="H125" s="1"/>
      <c r="I125" s="1"/>
    </row>
    <row r="126" spans="7:9" x14ac:dyDescent="0.25">
      <c r="G126" s="25"/>
      <c r="H126" s="1"/>
      <c r="I126" s="1"/>
    </row>
    <row r="127" spans="7:9" x14ac:dyDescent="0.25">
      <c r="G127" s="25"/>
      <c r="H127" s="1"/>
      <c r="I127" s="1"/>
    </row>
    <row r="128" spans="7:9" x14ac:dyDescent="0.25">
      <c r="G128" s="25"/>
      <c r="H128" s="1"/>
      <c r="I128" s="1"/>
    </row>
    <row r="129" spans="7:9" x14ac:dyDescent="0.25">
      <c r="G129" s="25"/>
      <c r="H129" s="1"/>
      <c r="I129" s="1"/>
    </row>
    <row r="130" spans="7:9" x14ac:dyDescent="0.25">
      <c r="G130" s="25"/>
      <c r="H130" s="1"/>
      <c r="I130" s="1"/>
    </row>
    <row r="131" spans="7:9" x14ac:dyDescent="0.25">
      <c r="G131" s="25"/>
      <c r="H131" s="1"/>
      <c r="I131" s="1"/>
    </row>
    <row r="132" spans="7:9" x14ac:dyDescent="0.25">
      <c r="G132" s="25"/>
      <c r="H132" s="1"/>
      <c r="I132" s="1"/>
    </row>
    <row r="133" spans="7:9" x14ac:dyDescent="0.25">
      <c r="G133" s="25"/>
      <c r="H133" s="1"/>
      <c r="I133" s="1"/>
    </row>
    <row r="134" spans="7:9" x14ac:dyDescent="0.25">
      <c r="G134" s="25"/>
      <c r="H134" s="1"/>
      <c r="I134" s="1"/>
    </row>
    <row r="135" spans="7:9" x14ac:dyDescent="0.25">
      <c r="G135" s="25"/>
      <c r="H135" s="1"/>
      <c r="I135" s="1"/>
    </row>
    <row r="136" spans="7:9" x14ac:dyDescent="0.25">
      <c r="G136" s="25"/>
      <c r="H136" s="1"/>
      <c r="I136" s="1"/>
    </row>
    <row r="137" spans="7:9" x14ac:dyDescent="0.25">
      <c r="G137" s="25"/>
      <c r="H137" s="1"/>
      <c r="I137" s="1"/>
    </row>
    <row r="138" spans="7:9" x14ac:dyDescent="0.25">
      <c r="G138" s="25"/>
      <c r="H138" s="1"/>
      <c r="I138" s="1"/>
    </row>
    <row r="139" spans="7:9" x14ac:dyDescent="0.25">
      <c r="G139" s="25"/>
      <c r="H139" s="1"/>
      <c r="I139" s="1"/>
    </row>
    <row r="140" spans="7:9" x14ac:dyDescent="0.25">
      <c r="G140" s="25"/>
      <c r="H140" s="1"/>
      <c r="I140" s="1"/>
    </row>
    <row r="141" spans="7:9" x14ac:dyDescent="0.25">
      <c r="G141" s="25"/>
      <c r="H141" s="1"/>
      <c r="I141" s="1"/>
    </row>
    <row r="142" spans="7:9" x14ac:dyDescent="0.25">
      <c r="G142" s="25"/>
      <c r="H142" s="1"/>
      <c r="I142" s="1"/>
    </row>
    <row r="143" spans="7:9" x14ac:dyDescent="0.25">
      <c r="G143" s="25"/>
      <c r="H143" s="1"/>
      <c r="I143" s="1"/>
    </row>
    <row r="144" spans="7:9" x14ac:dyDescent="0.25">
      <c r="G144" s="25"/>
      <c r="H144" s="1"/>
      <c r="I144" s="1"/>
    </row>
    <row r="145" spans="7:9" x14ac:dyDescent="0.25">
      <c r="G145" s="25"/>
      <c r="H145" s="1"/>
      <c r="I145" s="1"/>
    </row>
    <row r="146" spans="7:9" x14ac:dyDescent="0.25">
      <c r="G146" s="25"/>
      <c r="H146" s="1"/>
      <c r="I146" s="1"/>
    </row>
    <row r="147" spans="7:9" x14ac:dyDescent="0.25">
      <c r="G147" s="25"/>
      <c r="H147" s="1"/>
      <c r="I147" s="1"/>
    </row>
    <row r="148" spans="7:9" x14ac:dyDescent="0.25">
      <c r="G148" s="25"/>
      <c r="H148" s="1"/>
      <c r="I148" s="1"/>
    </row>
    <row r="149" spans="7:9" x14ac:dyDescent="0.25">
      <c r="G149" s="25"/>
      <c r="H149" s="1"/>
      <c r="I149" s="1"/>
    </row>
    <row r="150" spans="7:9" x14ac:dyDescent="0.25">
      <c r="G150" s="25"/>
      <c r="H150" s="1"/>
      <c r="I150" s="1"/>
    </row>
    <row r="151" spans="7:9" x14ac:dyDescent="0.25">
      <c r="G151" s="25"/>
      <c r="H151" s="1"/>
      <c r="I151" s="1"/>
    </row>
    <row r="152" spans="7:9" x14ac:dyDescent="0.25">
      <c r="G152" s="25"/>
      <c r="H152" s="1"/>
      <c r="I152" s="1"/>
    </row>
    <row r="153" spans="7:9" x14ac:dyDescent="0.25">
      <c r="G153" s="25"/>
      <c r="H153" s="1"/>
      <c r="I153" s="1"/>
    </row>
    <row r="154" spans="7:9" x14ac:dyDescent="0.25">
      <c r="G154" s="25"/>
      <c r="H154" s="1"/>
      <c r="I154" s="1"/>
    </row>
    <row r="155" spans="7:9" x14ac:dyDescent="0.25">
      <c r="G155" s="25"/>
      <c r="H155" s="1"/>
      <c r="I155" s="1"/>
    </row>
    <row r="156" spans="7:9" x14ac:dyDescent="0.25">
      <c r="G156" s="25"/>
      <c r="H156" s="1"/>
      <c r="I156" s="1"/>
    </row>
  </sheetData>
  <mergeCells count="2">
    <mergeCell ref="A2:F2"/>
    <mergeCell ref="B1:F1"/>
  </mergeCell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57"/>
  <sheetViews>
    <sheetView workbookViewId="0">
      <pane xSplit="5" ySplit="3" topLeftCell="F62" activePane="bottomRight" state="frozen"/>
      <selection pane="topRight" activeCell="M1" sqref="M1"/>
      <selection pane="bottomLeft" activeCell="A3" sqref="A3"/>
      <selection pane="bottomRight" activeCell="A2" sqref="A2:F2"/>
    </sheetView>
  </sheetViews>
  <sheetFormatPr defaultRowHeight="15" x14ac:dyDescent="0.25"/>
  <cols>
    <col min="1" max="1" width="35.7109375" style="16" customWidth="1"/>
    <col min="2" max="6" width="9.7109375" style="16" customWidth="1"/>
    <col min="7" max="10" width="8.7109375" customWidth="1"/>
  </cols>
  <sheetData>
    <row r="1" spans="1:9" ht="114.75" customHeight="1" x14ac:dyDescent="0.25">
      <c r="A1" s="31"/>
      <c r="B1" s="63" t="s">
        <v>396</v>
      </c>
      <c r="C1" s="63"/>
      <c r="D1" s="63"/>
      <c r="E1" s="63"/>
      <c r="F1" s="63"/>
    </row>
    <row r="2" spans="1:9" ht="99" customHeight="1" x14ac:dyDescent="0.25">
      <c r="A2" s="62" t="s">
        <v>446</v>
      </c>
      <c r="B2" s="62"/>
      <c r="C2" s="62"/>
      <c r="D2" s="62"/>
      <c r="E2" s="62"/>
      <c r="F2" s="62"/>
    </row>
    <row r="3" spans="1:9" ht="153.75" customHeight="1" x14ac:dyDescent="0.25">
      <c r="A3" s="19" t="s">
        <v>143</v>
      </c>
      <c r="B3" s="17" t="s">
        <v>144</v>
      </c>
      <c r="C3" s="18" t="s">
        <v>3</v>
      </c>
      <c r="D3" s="18" t="s">
        <v>2</v>
      </c>
      <c r="E3" s="18" t="s">
        <v>1</v>
      </c>
      <c r="F3" s="18" t="s">
        <v>260</v>
      </c>
      <c r="G3" s="1"/>
      <c r="H3" s="1"/>
      <c r="I3" s="1"/>
    </row>
    <row r="4" spans="1:9" ht="51" x14ac:dyDescent="0.25">
      <c r="A4" s="13" t="s">
        <v>179</v>
      </c>
      <c r="B4" s="13">
        <v>14</v>
      </c>
      <c r="C4" s="8" t="s">
        <v>93</v>
      </c>
      <c r="D4" s="13" t="s">
        <v>180</v>
      </c>
      <c r="E4" s="13" t="s">
        <v>267</v>
      </c>
      <c r="F4" s="13" t="s">
        <v>265</v>
      </c>
      <c r="G4" s="1"/>
      <c r="H4" s="1"/>
      <c r="I4" s="1"/>
    </row>
    <row r="5" spans="1:9" ht="25.5" x14ac:dyDescent="0.25">
      <c r="A5" s="13"/>
      <c r="B5" s="13">
        <v>9</v>
      </c>
      <c r="C5" s="8" t="s">
        <v>206</v>
      </c>
      <c r="D5" s="13"/>
      <c r="E5" s="13"/>
      <c r="F5" s="13"/>
      <c r="G5" s="1"/>
      <c r="H5" s="1"/>
      <c r="I5" s="1"/>
    </row>
    <row r="6" spans="1:9" ht="17.25" customHeight="1" x14ac:dyDescent="0.25">
      <c r="A6" s="13"/>
      <c r="B6" s="13">
        <v>0</v>
      </c>
      <c r="C6" s="8" t="s">
        <v>199</v>
      </c>
      <c r="D6" s="13"/>
      <c r="E6" s="13"/>
      <c r="F6" s="13"/>
      <c r="G6" s="1"/>
      <c r="H6" s="1"/>
      <c r="I6" s="1"/>
    </row>
    <row r="7" spans="1:9" ht="25.5" x14ac:dyDescent="0.25">
      <c r="A7" s="13" t="s">
        <v>181</v>
      </c>
      <c r="B7" s="13">
        <v>13</v>
      </c>
      <c r="C7" s="8" t="s">
        <v>93</v>
      </c>
      <c r="D7" s="13" t="s">
        <v>62</v>
      </c>
      <c r="E7" s="13" t="s">
        <v>262</v>
      </c>
      <c r="F7" s="13" t="s">
        <v>261</v>
      </c>
      <c r="G7" s="1"/>
      <c r="H7" s="1"/>
      <c r="I7" s="1"/>
    </row>
    <row r="8" spans="1:9" ht="25.5" x14ac:dyDescent="0.25">
      <c r="A8" s="13"/>
      <c r="B8" s="13">
        <v>8</v>
      </c>
      <c r="C8" s="8" t="s">
        <v>206</v>
      </c>
      <c r="D8" s="13"/>
      <c r="E8" s="13"/>
      <c r="F8" s="13"/>
      <c r="G8" s="1"/>
      <c r="H8" s="1"/>
      <c r="I8" s="1"/>
    </row>
    <row r="9" spans="1:9" x14ac:dyDescent="0.25">
      <c r="A9" s="13"/>
      <c r="B9" s="13">
        <v>0</v>
      </c>
      <c r="C9" s="8" t="s">
        <v>199</v>
      </c>
      <c r="D9" s="13"/>
      <c r="E9" s="13"/>
      <c r="F9" s="13"/>
      <c r="G9" s="1"/>
      <c r="H9" s="1"/>
      <c r="I9" s="1"/>
    </row>
    <row r="10" spans="1:9" ht="38.25" x14ac:dyDescent="0.25">
      <c r="A10" s="8" t="s">
        <v>311</v>
      </c>
      <c r="B10" s="13">
        <v>10</v>
      </c>
      <c r="C10" s="8" t="s">
        <v>93</v>
      </c>
      <c r="D10" s="13" t="s">
        <v>62</v>
      </c>
      <c r="E10" s="13" t="s">
        <v>263</v>
      </c>
      <c r="F10" s="13" t="s">
        <v>261</v>
      </c>
      <c r="G10" s="1"/>
      <c r="H10" s="1"/>
      <c r="I10" s="1"/>
    </row>
    <row r="11" spans="1:9" ht="25.5" x14ac:dyDescent="0.25">
      <c r="A11" s="13"/>
      <c r="B11" s="13">
        <v>6</v>
      </c>
      <c r="C11" s="8" t="s">
        <v>206</v>
      </c>
      <c r="D11" s="13"/>
      <c r="E11" s="13"/>
      <c r="F11" s="13"/>
      <c r="G11" s="1"/>
      <c r="H11" s="1"/>
      <c r="I11" s="1"/>
    </row>
    <row r="12" spans="1:9" x14ac:dyDescent="0.25">
      <c r="A12" s="13"/>
      <c r="B12" s="13">
        <v>0</v>
      </c>
      <c r="C12" s="8" t="s">
        <v>199</v>
      </c>
      <c r="D12" s="13"/>
      <c r="E12" s="13"/>
      <c r="F12" s="13"/>
      <c r="G12" s="1"/>
      <c r="H12" s="1"/>
      <c r="I12" s="1"/>
    </row>
    <row r="13" spans="1:9" ht="38.25" x14ac:dyDescent="0.25">
      <c r="A13" s="13" t="s">
        <v>310</v>
      </c>
      <c r="B13" s="13">
        <v>3</v>
      </c>
      <c r="C13" s="8" t="s">
        <v>93</v>
      </c>
      <c r="D13" s="13" t="s">
        <v>8</v>
      </c>
      <c r="E13" s="13" t="s">
        <v>264</v>
      </c>
      <c r="F13" s="13" t="s">
        <v>266</v>
      </c>
      <c r="G13" s="1"/>
      <c r="H13" s="1"/>
      <c r="I13" s="1"/>
    </row>
    <row r="14" spans="1:9" ht="25.5" x14ac:dyDescent="0.25">
      <c r="A14" s="13"/>
      <c r="B14" s="13">
        <v>2</v>
      </c>
      <c r="C14" s="8" t="s">
        <v>206</v>
      </c>
      <c r="D14" s="13"/>
      <c r="E14" s="13"/>
      <c r="F14" s="13"/>
      <c r="G14" s="1"/>
      <c r="H14" s="1"/>
      <c r="I14" s="1"/>
    </row>
    <row r="15" spans="1:9" x14ac:dyDescent="0.25">
      <c r="A15" s="13"/>
      <c r="B15" s="13">
        <v>0</v>
      </c>
      <c r="C15" s="8" t="s">
        <v>199</v>
      </c>
      <c r="D15" s="13"/>
      <c r="E15" s="13"/>
      <c r="F15" s="13"/>
      <c r="G15" s="1"/>
      <c r="H15" s="1"/>
      <c r="I15" s="1"/>
    </row>
    <row r="16" spans="1:9" ht="25.5" x14ac:dyDescent="0.25">
      <c r="A16" s="13" t="s">
        <v>48</v>
      </c>
      <c r="B16" s="13">
        <v>4</v>
      </c>
      <c r="C16" s="11" t="s">
        <v>93</v>
      </c>
      <c r="D16" s="13" t="s">
        <v>8</v>
      </c>
      <c r="E16" s="13" t="s">
        <v>264</v>
      </c>
      <c r="F16" s="13" t="s">
        <v>261</v>
      </c>
      <c r="G16" s="1"/>
      <c r="H16" s="1"/>
      <c r="I16" s="1"/>
    </row>
    <row r="17" spans="1:9" ht="25.5" x14ac:dyDescent="0.25">
      <c r="A17" s="13"/>
      <c r="B17" s="13">
        <v>3</v>
      </c>
      <c r="C17" s="12" t="s">
        <v>206</v>
      </c>
      <c r="D17" s="13"/>
      <c r="E17" s="13"/>
      <c r="F17" s="13"/>
      <c r="G17" s="1"/>
      <c r="H17" s="1"/>
      <c r="I17" s="1"/>
    </row>
    <row r="18" spans="1:9" x14ac:dyDescent="0.25">
      <c r="A18" s="13"/>
      <c r="B18" s="13">
        <v>0</v>
      </c>
      <c r="C18" s="12" t="s">
        <v>199</v>
      </c>
      <c r="D18" s="13"/>
      <c r="E18" s="13"/>
      <c r="F18" s="13"/>
      <c r="G18" s="1"/>
      <c r="H18" s="1"/>
      <c r="I18" s="1"/>
    </row>
    <row r="19" spans="1:9" ht="25.5" x14ac:dyDescent="0.25">
      <c r="A19" s="13" t="s">
        <v>76</v>
      </c>
      <c r="B19" s="13">
        <v>4</v>
      </c>
      <c r="C19" s="13" t="s">
        <v>270</v>
      </c>
      <c r="D19" s="13" t="s">
        <v>62</v>
      </c>
      <c r="E19" s="13" t="s">
        <v>264</v>
      </c>
      <c r="F19" s="13" t="s">
        <v>265</v>
      </c>
      <c r="G19" s="1"/>
      <c r="H19" s="1"/>
      <c r="I19" s="1"/>
    </row>
    <row r="20" spans="1:9" ht="15.75" customHeight="1" x14ac:dyDescent="0.25">
      <c r="A20" s="13"/>
      <c r="B20" s="13">
        <v>0</v>
      </c>
      <c r="C20" s="13" t="s">
        <v>254</v>
      </c>
      <c r="D20" s="13"/>
      <c r="E20" s="13"/>
      <c r="F20" s="13"/>
      <c r="G20" s="1"/>
      <c r="H20" s="1"/>
      <c r="I20" s="1"/>
    </row>
    <row r="21" spans="1:9" x14ac:dyDescent="0.25">
      <c r="A21" s="13"/>
      <c r="B21" s="13"/>
      <c r="C21" s="13"/>
      <c r="D21" s="13"/>
      <c r="E21" s="13"/>
      <c r="F21" s="13"/>
      <c r="G21" s="1"/>
      <c r="H21" s="1"/>
      <c r="I21" s="1"/>
    </row>
    <row r="22" spans="1:9" ht="25.5" x14ac:dyDescent="0.25">
      <c r="A22" s="13" t="s">
        <v>44</v>
      </c>
      <c r="B22" s="13">
        <v>3</v>
      </c>
      <c r="C22" s="13" t="s">
        <v>270</v>
      </c>
      <c r="D22" s="13" t="s">
        <v>63</v>
      </c>
      <c r="E22" s="13" t="s">
        <v>264</v>
      </c>
      <c r="F22" s="13" t="s">
        <v>265</v>
      </c>
      <c r="G22" s="1"/>
      <c r="H22" s="1"/>
      <c r="I22" s="1"/>
    </row>
    <row r="23" spans="1:9" ht="25.5" x14ac:dyDescent="0.25">
      <c r="A23" s="13"/>
      <c r="B23" s="13">
        <v>2</v>
      </c>
      <c r="C23" s="13" t="s">
        <v>200</v>
      </c>
      <c r="D23" s="13"/>
      <c r="E23" s="13"/>
      <c r="F23" s="13"/>
      <c r="G23" s="1"/>
      <c r="H23" s="1"/>
      <c r="I23" s="1"/>
    </row>
    <row r="24" spans="1:9" ht="15" customHeight="1" x14ac:dyDescent="0.25">
      <c r="A24" s="13"/>
      <c r="B24" s="13">
        <v>0</v>
      </c>
      <c r="C24" s="11" t="s">
        <v>201</v>
      </c>
      <c r="D24" s="13"/>
      <c r="E24" s="13"/>
      <c r="F24" s="13"/>
      <c r="G24" s="1"/>
      <c r="H24" s="1"/>
      <c r="I24" s="1"/>
    </row>
    <row r="25" spans="1:9" ht="350.1" customHeight="1" x14ac:dyDescent="0.25">
      <c r="A25" s="13" t="s">
        <v>272</v>
      </c>
      <c r="B25" s="13">
        <v>4</v>
      </c>
      <c r="C25" s="13">
        <v>0</v>
      </c>
      <c r="D25" s="13" t="s">
        <v>211</v>
      </c>
      <c r="E25" s="13"/>
      <c r="F25" s="13" t="s">
        <v>273</v>
      </c>
      <c r="G25" s="1"/>
      <c r="H25" s="1"/>
      <c r="I25" s="1"/>
    </row>
    <row r="26" spans="1:9" x14ac:dyDescent="0.25">
      <c r="A26" s="13"/>
      <c r="B26" s="13">
        <v>0</v>
      </c>
      <c r="C26" s="13" t="s">
        <v>231</v>
      </c>
      <c r="D26" s="13"/>
      <c r="E26" s="13"/>
      <c r="F26" s="13"/>
      <c r="G26" s="1"/>
      <c r="H26" s="1"/>
      <c r="I26" s="1"/>
    </row>
    <row r="27" spans="1:9" x14ac:dyDescent="0.25">
      <c r="A27" s="13"/>
      <c r="B27" s="13"/>
      <c r="C27" s="13"/>
      <c r="D27" s="13"/>
      <c r="E27" s="13"/>
      <c r="F27" s="13"/>
      <c r="G27" s="1"/>
      <c r="H27" s="1"/>
      <c r="I27" s="1"/>
    </row>
    <row r="28" spans="1:9" ht="63.75" x14ac:dyDescent="0.25">
      <c r="A28" s="13" t="s">
        <v>77</v>
      </c>
      <c r="B28" s="13">
        <v>3</v>
      </c>
      <c r="C28" s="7">
        <v>0</v>
      </c>
      <c r="D28" s="13" t="s">
        <v>8</v>
      </c>
      <c r="E28" s="13" t="s">
        <v>17</v>
      </c>
      <c r="F28" s="13" t="s">
        <v>141</v>
      </c>
      <c r="G28" s="1"/>
      <c r="H28" s="1"/>
      <c r="I28" s="1"/>
    </row>
    <row r="29" spans="1:9" x14ac:dyDescent="0.25">
      <c r="A29" s="13"/>
      <c r="B29" s="13">
        <v>0</v>
      </c>
      <c r="C29" s="13" t="s">
        <v>73</v>
      </c>
      <c r="D29" s="13"/>
      <c r="E29" s="13"/>
      <c r="F29" s="13"/>
      <c r="G29" s="1"/>
      <c r="H29" s="1"/>
      <c r="I29" s="1"/>
    </row>
    <row r="30" spans="1:9" x14ac:dyDescent="0.25">
      <c r="A30" s="13"/>
      <c r="B30" s="13"/>
      <c r="C30" s="13"/>
      <c r="D30" s="13"/>
      <c r="E30" s="13"/>
      <c r="F30" s="13"/>
      <c r="G30" s="1"/>
      <c r="H30" s="1"/>
      <c r="I30" s="1"/>
    </row>
    <row r="31" spans="1:9" ht="114.75" x14ac:dyDescent="0.25">
      <c r="A31" s="13" t="s">
        <v>19</v>
      </c>
      <c r="B31" s="13">
        <v>3</v>
      </c>
      <c r="C31" s="13" t="s">
        <v>186</v>
      </c>
      <c r="D31" s="13" t="s">
        <v>8</v>
      </c>
      <c r="E31" s="16" t="s">
        <v>218</v>
      </c>
      <c r="F31" s="13" t="s">
        <v>142</v>
      </c>
      <c r="G31" s="1"/>
      <c r="H31" s="1"/>
      <c r="I31" s="1"/>
    </row>
    <row r="32" spans="1:9" ht="51" x14ac:dyDescent="0.25">
      <c r="A32" s="13"/>
      <c r="B32" s="13">
        <v>0</v>
      </c>
      <c r="C32" s="13" t="s">
        <v>90</v>
      </c>
      <c r="D32" s="13"/>
      <c r="E32" s="13"/>
      <c r="F32" s="13"/>
      <c r="G32" s="1"/>
      <c r="H32" s="1"/>
      <c r="I32" s="1"/>
    </row>
    <row r="33" spans="1:9" x14ac:dyDescent="0.25">
      <c r="A33" s="13"/>
      <c r="B33" s="13"/>
      <c r="D33" s="13"/>
      <c r="E33" s="13"/>
      <c r="F33" s="13"/>
      <c r="G33" s="1"/>
      <c r="H33" s="1"/>
      <c r="I33" s="1"/>
    </row>
    <row r="34" spans="1:9" ht="25.5" x14ac:dyDescent="0.25">
      <c r="A34" s="13" t="s">
        <v>284</v>
      </c>
      <c r="B34" s="13">
        <v>6</v>
      </c>
      <c r="C34" s="7" t="s">
        <v>93</v>
      </c>
      <c r="D34" s="13" t="s">
        <v>63</v>
      </c>
      <c r="E34" s="13" t="s">
        <v>264</v>
      </c>
      <c r="F34" s="13" t="s">
        <v>266</v>
      </c>
      <c r="G34" s="1"/>
      <c r="H34" s="1"/>
      <c r="I34" s="1"/>
    </row>
    <row r="35" spans="1:9" ht="25.5" x14ac:dyDescent="0.25">
      <c r="A35" s="13"/>
      <c r="B35" s="13">
        <v>4</v>
      </c>
      <c r="C35" s="7" t="s">
        <v>206</v>
      </c>
      <c r="D35" s="13"/>
      <c r="E35" s="13"/>
      <c r="F35" s="13"/>
      <c r="G35" s="1"/>
      <c r="H35" s="1"/>
      <c r="I35" s="1"/>
    </row>
    <row r="36" spans="1:9" x14ac:dyDescent="0.25">
      <c r="A36" s="13"/>
      <c r="B36" s="13">
        <v>0</v>
      </c>
      <c r="C36" s="7" t="s">
        <v>199</v>
      </c>
      <c r="D36" s="13"/>
      <c r="E36" s="13"/>
      <c r="F36" s="13"/>
      <c r="G36" s="1"/>
      <c r="H36" s="1"/>
      <c r="I36" s="1"/>
    </row>
    <row r="37" spans="1:9" ht="165.75" x14ac:dyDescent="0.25">
      <c r="A37" s="8" t="s">
        <v>170</v>
      </c>
      <c r="B37" s="13">
        <v>3</v>
      </c>
      <c r="C37" s="13" t="s">
        <v>270</v>
      </c>
      <c r="D37" s="13" t="s">
        <v>8</v>
      </c>
      <c r="E37" s="13" t="s">
        <v>264</v>
      </c>
      <c r="F37" s="13" t="s">
        <v>217</v>
      </c>
      <c r="G37" s="1"/>
      <c r="H37" s="1"/>
      <c r="I37" s="1"/>
    </row>
    <row r="38" spans="1:9" ht="25.5" x14ac:dyDescent="0.25">
      <c r="A38" s="13"/>
      <c r="B38" s="13">
        <v>0</v>
      </c>
      <c r="C38" s="13" t="s">
        <v>254</v>
      </c>
      <c r="D38" s="13"/>
      <c r="E38" s="13"/>
      <c r="F38" s="13"/>
      <c r="G38" s="1"/>
      <c r="H38" s="1"/>
      <c r="I38" s="1"/>
    </row>
    <row r="39" spans="1:9" x14ac:dyDescent="0.25">
      <c r="A39" s="13"/>
      <c r="B39" s="13"/>
      <c r="C39" s="13"/>
      <c r="D39" s="13"/>
      <c r="E39" s="13"/>
      <c r="F39" s="13"/>
      <c r="G39" s="1"/>
      <c r="H39" s="1"/>
      <c r="I39" s="1"/>
    </row>
    <row r="40" spans="1:9" ht="165.75" x14ac:dyDescent="0.25">
      <c r="A40" s="13" t="s">
        <v>312</v>
      </c>
      <c r="B40" s="13">
        <v>3</v>
      </c>
      <c r="C40" s="13" t="s">
        <v>93</v>
      </c>
      <c r="D40" s="13" t="s">
        <v>8</v>
      </c>
      <c r="E40" s="13" t="s">
        <v>264</v>
      </c>
      <c r="F40" s="13" t="s">
        <v>217</v>
      </c>
      <c r="G40" s="1"/>
      <c r="H40" s="1"/>
      <c r="I40" s="1"/>
    </row>
    <row r="41" spans="1:9" ht="25.5" x14ac:dyDescent="0.25">
      <c r="A41" s="13"/>
      <c r="B41" s="13">
        <v>2</v>
      </c>
      <c r="C41" s="13" t="s">
        <v>206</v>
      </c>
      <c r="D41" s="13"/>
      <c r="E41" s="13"/>
      <c r="F41" s="13"/>
      <c r="G41" s="1"/>
      <c r="H41" s="1"/>
      <c r="I41" s="1"/>
    </row>
    <row r="42" spans="1:9" x14ac:dyDescent="0.25">
      <c r="A42" s="13"/>
      <c r="B42" s="13">
        <v>0</v>
      </c>
      <c r="C42" s="13" t="s">
        <v>199</v>
      </c>
      <c r="D42" s="13"/>
      <c r="E42" s="13"/>
      <c r="F42" s="13"/>
      <c r="G42" s="1"/>
      <c r="H42" s="1"/>
      <c r="I42" s="1"/>
    </row>
    <row r="43" spans="1:9" ht="89.25" x14ac:dyDescent="0.25">
      <c r="A43" s="13" t="s">
        <v>246</v>
      </c>
      <c r="B43" s="23">
        <v>3</v>
      </c>
      <c r="C43" s="13">
        <v>1</v>
      </c>
      <c r="D43" s="13" t="s">
        <v>256</v>
      </c>
      <c r="E43" s="13" t="s">
        <v>247</v>
      </c>
      <c r="F43" s="13" t="s">
        <v>128</v>
      </c>
      <c r="G43" s="1"/>
      <c r="H43" s="1"/>
      <c r="I43" s="1"/>
    </row>
    <row r="44" spans="1:9" ht="25.5" x14ac:dyDescent="0.25">
      <c r="A44" s="13"/>
      <c r="B44" s="23">
        <v>0</v>
      </c>
      <c r="C44" s="13">
        <v>0</v>
      </c>
      <c r="D44" s="13" t="s">
        <v>257</v>
      </c>
      <c r="E44" s="13"/>
      <c r="F44" s="13"/>
      <c r="G44" s="1"/>
      <c r="H44" s="1"/>
      <c r="I44" s="1"/>
    </row>
    <row r="45" spans="1:9" x14ac:dyDescent="0.25">
      <c r="A45" s="13"/>
      <c r="B45" s="23"/>
      <c r="C45" s="13"/>
      <c r="D45" s="13"/>
      <c r="E45" s="13"/>
      <c r="F45" s="13"/>
      <c r="G45" s="1"/>
      <c r="H45" s="1"/>
      <c r="I45" s="1"/>
    </row>
    <row r="46" spans="1:9" ht="102" x14ac:dyDescent="0.25">
      <c r="A46" s="13" t="s">
        <v>249</v>
      </c>
      <c r="B46" s="23">
        <v>8</v>
      </c>
      <c r="C46" s="13">
        <v>1</v>
      </c>
      <c r="D46" s="13" t="s">
        <v>256</v>
      </c>
      <c r="E46" s="13"/>
      <c r="F46" s="13" t="s">
        <v>251</v>
      </c>
      <c r="G46" s="1"/>
      <c r="H46" s="1"/>
      <c r="I46" s="1"/>
    </row>
    <row r="47" spans="1:9" ht="25.5" x14ac:dyDescent="0.25">
      <c r="A47" s="13"/>
      <c r="B47" s="23">
        <v>0</v>
      </c>
      <c r="C47" s="13">
        <v>0</v>
      </c>
      <c r="D47" s="13" t="s">
        <v>257</v>
      </c>
      <c r="E47" s="13"/>
      <c r="F47" s="13"/>
      <c r="G47" s="1"/>
      <c r="H47" s="1"/>
      <c r="I47" s="1"/>
    </row>
    <row r="48" spans="1:9" x14ac:dyDescent="0.25">
      <c r="A48" s="13"/>
      <c r="B48" s="23"/>
      <c r="C48" s="13"/>
      <c r="D48" s="13"/>
      <c r="E48" s="13"/>
      <c r="F48" s="13"/>
      <c r="G48" s="1"/>
      <c r="H48" s="1"/>
      <c r="I48" s="1"/>
    </row>
    <row r="49" spans="1:9" ht="191.25" x14ac:dyDescent="0.25">
      <c r="A49" s="8" t="s">
        <v>243</v>
      </c>
      <c r="B49" s="23">
        <v>10</v>
      </c>
      <c r="C49" s="7" t="s">
        <v>95</v>
      </c>
      <c r="D49" s="13" t="s">
        <v>8</v>
      </c>
      <c r="E49" s="13" t="s">
        <v>123</v>
      </c>
      <c r="F49" s="13" t="s">
        <v>127</v>
      </c>
      <c r="G49" s="1"/>
      <c r="H49" s="1"/>
      <c r="I49" s="1"/>
    </row>
    <row r="50" spans="1:9" ht="25.5" x14ac:dyDescent="0.25">
      <c r="A50" s="13"/>
      <c r="B50" s="23">
        <v>6</v>
      </c>
      <c r="C50" s="13" t="s">
        <v>115</v>
      </c>
      <c r="D50" s="13"/>
      <c r="E50" s="13"/>
      <c r="F50" s="13"/>
      <c r="G50" s="1"/>
      <c r="H50" s="1"/>
      <c r="I50" s="1"/>
    </row>
    <row r="51" spans="1:9" x14ac:dyDescent="0.25">
      <c r="A51" s="13"/>
      <c r="B51" s="23">
        <v>0</v>
      </c>
      <c r="C51" s="13" t="s">
        <v>116</v>
      </c>
      <c r="D51" s="13"/>
      <c r="E51" s="13"/>
      <c r="F51" s="13"/>
      <c r="G51" s="1"/>
      <c r="H51" s="1"/>
      <c r="I51" s="1"/>
    </row>
    <row r="52" spans="1:9" ht="38.25" x14ac:dyDescent="0.25">
      <c r="A52" s="8" t="s">
        <v>248</v>
      </c>
      <c r="B52" s="8">
        <v>8</v>
      </c>
      <c r="C52" s="11" t="s">
        <v>93</v>
      </c>
      <c r="D52" s="8" t="s">
        <v>8</v>
      </c>
      <c r="E52" s="8" t="s">
        <v>264</v>
      </c>
      <c r="F52" s="8" t="s">
        <v>266</v>
      </c>
      <c r="G52" s="1"/>
      <c r="H52" s="1"/>
      <c r="I52" s="1"/>
    </row>
    <row r="53" spans="1:9" ht="25.5" x14ac:dyDescent="0.25">
      <c r="A53" s="8"/>
      <c r="B53" s="8">
        <v>5</v>
      </c>
      <c r="C53" s="12" t="s">
        <v>206</v>
      </c>
      <c r="D53" s="13"/>
      <c r="E53" s="38"/>
      <c r="F53" s="13"/>
      <c r="G53" s="1"/>
      <c r="H53" s="1"/>
      <c r="I53" s="1"/>
    </row>
    <row r="54" spans="1:9" x14ac:dyDescent="0.25">
      <c r="A54" s="8"/>
      <c r="B54" s="8">
        <v>0</v>
      </c>
      <c r="C54" s="12" t="s">
        <v>199</v>
      </c>
      <c r="D54" s="13"/>
      <c r="E54" s="38"/>
      <c r="F54" s="13"/>
      <c r="G54" s="1"/>
      <c r="H54" s="1"/>
      <c r="I54" s="1"/>
    </row>
    <row r="55" spans="1:9" ht="76.5" x14ac:dyDescent="0.25">
      <c r="A55" s="13" t="s">
        <v>18</v>
      </c>
      <c r="B55" s="23">
        <v>8</v>
      </c>
      <c r="C55" s="59">
        <v>1</v>
      </c>
      <c r="D55" s="13" t="s">
        <v>256</v>
      </c>
      <c r="E55" s="13" t="s">
        <v>340</v>
      </c>
      <c r="F55" s="13" t="s">
        <v>339</v>
      </c>
      <c r="G55" s="1"/>
      <c r="H55" s="1"/>
      <c r="I55" s="1"/>
    </row>
    <row r="56" spans="1:9" ht="25.5" x14ac:dyDescent="0.25">
      <c r="A56" s="13"/>
      <c r="B56" s="23">
        <v>0</v>
      </c>
      <c r="C56" s="60">
        <v>0</v>
      </c>
      <c r="D56" s="13" t="s">
        <v>257</v>
      </c>
      <c r="E56" s="13"/>
      <c r="F56" s="13"/>
      <c r="G56" s="1"/>
      <c r="H56" s="1"/>
      <c r="I56" s="1"/>
    </row>
    <row r="57" spans="1:9" x14ac:dyDescent="0.25">
      <c r="A57" s="13"/>
      <c r="B57" s="23"/>
      <c r="C57" s="12"/>
      <c r="D57" s="13"/>
      <c r="E57" s="13"/>
      <c r="F57" s="13"/>
      <c r="G57" s="1"/>
      <c r="H57" s="1"/>
      <c r="I57" s="1"/>
    </row>
    <row r="58" spans="1:9" ht="51" x14ac:dyDescent="0.25">
      <c r="A58" s="8" t="s">
        <v>314</v>
      </c>
      <c r="B58" s="23">
        <v>10</v>
      </c>
      <c r="C58" s="7">
        <v>1</v>
      </c>
      <c r="D58" s="13" t="s">
        <v>8</v>
      </c>
      <c r="E58" s="8" t="s">
        <v>264</v>
      </c>
      <c r="F58" s="8" t="s">
        <v>266</v>
      </c>
      <c r="G58" s="1"/>
      <c r="H58" s="1"/>
      <c r="I58" s="1"/>
    </row>
    <row r="59" spans="1:9" ht="25.5" x14ac:dyDescent="0.25">
      <c r="A59" s="8"/>
      <c r="B59" s="23">
        <v>6</v>
      </c>
      <c r="C59" s="13" t="s">
        <v>93</v>
      </c>
      <c r="D59" s="13"/>
      <c r="E59" s="13"/>
      <c r="F59" s="8"/>
      <c r="G59" s="1"/>
      <c r="H59" s="1"/>
      <c r="I59" s="1"/>
    </row>
    <row r="60" spans="1:9" x14ac:dyDescent="0.25">
      <c r="A60" s="8"/>
      <c r="B60" s="23">
        <v>0</v>
      </c>
      <c r="C60" s="13" t="s">
        <v>81</v>
      </c>
      <c r="D60" s="13"/>
      <c r="E60" s="13"/>
      <c r="F60" s="8"/>
      <c r="G60" s="1"/>
      <c r="H60" s="1"/>
      <c r="I60" s="1"/>
    </row>
    <row r="61" spans="1:9" ht="63.75" x14ac:dyDescent="0.25">
      <c r="A61" s="5" t="s">
        <v>297</v>
      </c>
      <c r="B61" s="51">
        <v>10</v>
      </c>
      <c r="C61" s="52" t="s">
        <v>93</v>
      </c>
      <c r="D61" s="5" t="s">
        <v>8</v>
      </c>
      <c r="E61" s="5" t="s">
        <v>264</v>
      </c>
      <c r="F61" s="5" t="s">
        <v>266</v>
      </c>
      <c r="G61" s="1"/>
      <c r="H61" s="1"/>
      <c r="I61" s="1"/>
    </row>
    <row r="62" spans="1:9" ht="25.5" x14ac:dyDescent="0.25">
      <c r="A62" s="13"/>
      <c r="B62" s="14">
        <v>6</v>
      </c>
      <c r="C62" s="12" t="s">
        <v>206</v>
      </c>
      <c r="D62" s="13"/>
      <c r="E62" s="13"/>
      <c r="F62" s="13"/>
      <c r="G62" s="1"/>
      <c r="H62" s="1"/>
      <c r="I62" s="1"/>
    </row>
    <row r="63" spans="1:9" x14ac:dyDescent="0.25">
      <c r="A63" s="13"/>
      <c r="B63" s="14">
        <v>0</v>
      </c>
      <c r="C63" s="12" t="s">
        <v>199</v>
      </c>
      <c r="D63" s="13"/>
      <c r="E63" s="13"/>
      <c r="F63" s="13"/>
      <c r="G63" s="1"/>
      <c r="H63" s="1"/>
      <c r="I63" s="1"/>
    </row>
    <row r="64" spans="1:9" ht="306" x14ac:dyDescent="0.25">
      <c r="A64" s="13" t="s">
        <v>321</v>
      </c>
      <c r="B64" s="23">
        <v>10</v>
      </c>
      <c r="C64" s="7" t="s">
        <v>363</v>
      </c>
      <c r="D64" s="13" t="s">
        <v>174</v>
      </c>
      <c r="E64" s="13" t="s">
        <v>357</v>
      </c>
      <c r="F64" s="13" t="s">
        <v>335</v>
      </c>
      <c r="G64" s="1"/>
      <c r="H64" s="1"/>
      <c r="I64" s="1"/>
    </row>
    <row r="65" spans="1:9" ht="25.5" x14ac:dyDescent="0.25">
      <c r="A65" s="13"/>
      <c r="B65" s="23">
        <v>0</v>
      </c>
      <c r="C65" s="7" t="s">
        <v>362</v>
      </c>
      <c r="D65" s="13"/>
      <c r="E65" s="13"/>
      <c r="F65" s="13"/>
      <c r="G65" s="1"/>
      <c r="H65" s="1"/>
      <c r="I65" s="1"/>
    </row>
    <row r="66" spans="1:9" x14ac:dyDescent="0.25">
      <c r="A66" s="13"/>
      <c r="B66" s="14"/>
      <c r="C66" s="13"/>
      <c r="D66" s="13"/>
      <c r="E66" s="13"/>
      <c r="F66" s="13"/>
      <c r="G66" s="1"/>
      <c r="H66" s="1"/>
      <c r="I66" s="1"/>
    </row>
    <row r="67" spans="1:9" ht="331.5" x14ac:dyDescent="0.25">
      <c r="A67" s="13" t="s">
        <v>245</v>
      </c>
      <c r="B67" s="14">
        <v>10</v>
      </c>
      <c r="C67" s="7">
        <v>1</v>
      </c>
      <c r="D67" s="13" t="s">
        <v>191</v>
      </c>
      <c r="E67" s="13" t="s">
        <v>358</v>
      </c>
      <c r="F67" s="13" t="s">
        <v>136</v>
      </c>
      <c r="G67" s="1"/>
      <c r="H67" s="1"/>
      <c r="I67" s="1"/>
    </row>
    <row r="68" spans="1:9" ht="25.5" x14ac:dyDescent="0.25">
      <c r="A68" s="13"/>
      <c r="B68" s="14">
        <v>6</v>
      </c>
      <c r="C68" s="13" t="s">
        <v>250</v>
      </c>
      <c r="D68" s="13"/>
      <c r="E68" s="13"/>
      <c r="F68" s="13"/>
      <c r="G68" s="1"/>
      <c r="H68" s="1"/>
      <c r="I68" s="1"/>
    </row>
    <row r="69" spans="1:9" x14ac:dyDescent="0.25">
      <c r="A69" s="8"/>
      <c r="B69" s="23">
        <v>0</v>
      </c>
      <c r="C69" s="13" t="s">
        <v>84</v>
      </c>
      <c r="D69" s="13"/>
      <c r="E69" s="13"/>
      <c r="F69" s="13"/>
      <c r="G69" s="1"/>
      <c r="H69" s="1"/>
      <c r="I69" s="1"/>
    </row>
    <row r="70" spans="1:9" x14ac:dyDescent="0.25">
      <c r="A70" s="13" t="s">
        <v>124</v>
      </c>
      <c r="B70" s="14">
        <f>B4+B7+B10+B13+B16+B19+B22+B25+B28+B31+B34+B37+B40+B43+B46+B49+B52+B55+B58+B61+B64+B67</f>
        <v>150</v>
      </c>
      <c r="C70" s="14"/>
      <c r="D70" s="14"/>
      <c r="E70" s="14"/>
      <c r="F70" s="14"/>
      <c r="G70" s="1"/>
      <c r="H70" s="1"/>
      <c r="I70" s="1"/>
    </row>
    <row r="71" spans="1:9" x14ac:dyDescent="0.25">
      <c r="A71" s="13" t="s">
        <v>132</v>
      </c>
      <c r="B71" s="14">
        <v>22</v>
      </c>
      <c r="C71" s="14"/>
      <c r="D71" s="14"/>
      <c r="E71" s="14"/>
      <c r="F71" s="14"/>
      <c r="G71" s="1"/>
      <c r="H71" s="1"/>
      <c r="I71" s="1"/>
    </row>
    <row r="72" spans="1:9" x14ac:dyDescent="0.25">
      <c r="G72" s="1"/>
      <c r="H72" s="1"/>
      <c r="I72" s="1"/>
    </row>
    <row r="73" spans="1:9" x14ac:dyDescent="0.25">
      <c r="G73" s="1"/>
      <c r="H73" s="1"/>
      <c r="I73" s="1"/>
    </row>
    <row r="74" spans="1:9" x14ac:dyDescent="0.25">
      <c r="G74" s="1"/>
      <c r="H74" s="1"/>
      <c r="I74" s="1"/>
    </row>
    <row r="75" spans="1:9" x14ac:dyDescent="0.25">
      <c r="G75" s="1"/>
      <c r="H75" s="1"/>
      <c r="I75" s="1"/>
    </row>
    <row r="76" spans="1:9" x14ac:dyDescent="0.25">
      <c r="G76" s="1"/>
      <c r="H76" s="1"/>
      <c r="I76" s="1"/>
    </row>
    <row r="77" spans="1:9" x14ac:dyDescent="0.25">
      <c r="G77" s="1"/>
      <c r="H77" s="1"/>
      <c r="I77" s="1"/>
    </row>
    <row r="78" spans="1:9" x14ac:dyDescent="0.25">
      <c r="G78" s="1"/>
      <c r="H78" s="1"/>
      <c r="I78" s="1"/>
    </row>
    <row r="79" spans="1:9" x14ac:dyDescent="0.25">
      <c r="G79" s="1"/>
      <c r="H79" s="1"/>
      <c r="I79" s="1"/>
    </row>
    <row r="80" spans="1: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row r="128" spans="7:9" x14ac:dyDescent="0.25">
      <c r="G128" s="1"/>
      <c r="H128" s="1"/>
      <c r="I128" s="1"/>
    </row>
    <row r="129" spans="7:9" x14ac:dyDescent="0.25">
      <c r="G129" s="1"/>
      <c r="H129" s="1"/>
      <c r="I129" s="1"/>
    </row>
    <row r="130" spans="7:9" x14ac:dyDescent="0.25">
      <c r="G130" s="1"/>
      <c r="H130" s="1"/>
      <c r="I130" s="1"/>
    </row>
    <row r="131" spans="7:9" x14ac:dyDescent="0.25">
      <c r="G131" s="1"/>
      <c r="H131" s="1"/>
      <c r="I131" s="1"/>
    </row>
    <row r="132" spans="7:9" x14ac:dyDescent="0.25">
      <c r="G132" s="1"/>
      <c r="H132" s="1"/>
      <c r="I132" s="1"/>
    </row>
    <row r="133" spans="7:9" x14ac:dyDescent="0.25">
      <c r="G133" s="1"/>
      <c r="H133" s="1"/>
      <c r="I133" s="1"/>
    </row>
    <row r="134" spans="7:9" x14ac:dyDescent="0.25">
      <c r="G134" s="1"/>
      <c r="H134" s="1"/>
      <c r="I134" s="1"/>
    </row>
    <row r="135" spans="7:9" x14ac:dyDescent="0.25">
      <c r="G135" s="1"/>
      <c r="H135" s="1"/>
      <c r="I135" s="1"/>
    </row>
    <row r="136" spans="7:9" x14ac:dyDescent="0.25">
      <c r="G136" s="1"/>
      <c r="H136" s="1"/>
      <c r="I136" s="1"/>
    </row>
    <row r="137" spans="7:9" x14ac:dyDescent="0.25">
      <c r="G137" s="1"/>
      <c r="H137" s="1"/>
      <c r="I137" s="1"/>
    </row>
    <row r="138" spans="7:9" x14ac:dyDescent="0.25">
      <c r="G138" s="1"/>
      <c r="H138" s="1"/>
      <c r="I138" s="1"/>
    </row>
    <row r="139" spans="7:9" x14ac:dyDescent="0.25">
      <c r="G139" s="1"/>
      <c r="H139" s="1"/>
      <c r="I139" s="1"/>
    </row>
    <row r="140" spans="7:9" x14ac:dyDescent="0.25">
      <c r="G140" s="1"/>
      <c r="H140" s="1"/>
      <c r="I140" s="1"/>
    </row>
    <row r="141" spans="7:9" x14ac:dyDescent="0.25">
      <c r="G141" s="1"/>
      <c r="H141" s="1"/>
      <c r="I141" s="1"/>
    </row>
    <row r="142" spans="7:9" x14ac:dyDescent="0.25">
      <c r="G142" s="1"/>
      <c r="H142" s="1"/>
      <c r="I142" s="1"/>
    </row>
    <row r="143" spans="7:9" x14ac:dyDescent="0.25">
      <c r="G143" s="1"/>
      <c r="H143" s="1"/>
      <c r="I143" s="1"/>
    </row>
    <row r="144" spans="7:9" x14ac:dyDescent="0.25">
      <c r="G144" s="1"/>
      <c r="H144" s="1"/>
      <c r="I144" s="1"/>
    </row>
    <row r="145" spans="7:9" x14ac:dyDescent="0.25">
      <c r="G145" s="1"/>
      <c r="H145" s="1"/>
      <c r="I145" s="1"/>
    </row>
    <row r="146" spans="7:9" x14ac:dyDescent="0.25">
      <c r="G146" s="1"/>
      <c r="H146" s="1"/>
      <c r="I146" s="1"/>
    </row>
    <row r="147" spans="7:9" x14ac:dyDescent="0.25">
      <c r="G147" s="1"/>
      <c r="H147" s="1"/>
      <c r="I147" s="1"/>
    </row>
    <row r="148" spans="7:9" x14ac:dyDescent="0.25">
      <c r="G148" s="1"/>
      <c r="H148" s="1"/>
      <c r="I148" s="1"/>
    </row>
    <row r="149" spans="7:9" x14ac:dyDescent="0.25">
      <c r="G149" s="1"/>
      <c r="H149" s="1"/>
      <c r="I149" s="1"/>
    </row>
    <row r="150" spans="7:9" x14ac:dyDescent="0.25">
      <c r="G150" s="1"/>
      <c r="H150" s="1"/>
      <c r="I150" s="1"/>
    </row>
    <row r="151" spans="7:9" x14ac:dyDescent="0.25">
      <c r="G151" s="1"/>
      <c r="H151" s="1"/>
      <c r="I151" s="1"/>
    </row>
    <row r="152" spans="7:9" x14ac:dyDescent="0.25">
      <c r="G152" s="1"/>
      <c r="H152" s="1"/>
      <c r="I152" s="1"/>
    </row>
    <row r="153" spans="7:9" x14ac:dyDescent="0.25">
      <c r="G153" s="1"/>
      <c r="H153" s="1"/>
      <c r="I153" s="1"/>
    </row>
    <row r="154" spans="7:9" x14ac:dyDescent="0.25">
      <c r="G154" s="1"/>
      <c r="H154" s="1"/>
      <c r="I154" s="1"/>
    </row>
    <row r="155" spans="7:9" x14ac:dyDescent="0.25">
      <c r="G155" s="1"/>
      <c r="H155" s="1"/>
      <c r="I155" s="1"/>
    </row>
    <row r="156" spans="7:9" x14ac:dyDescent="0.25">
      <c r="G156" s="1"/>
      <c r="H156" s="1"/>
      <c r="I156" s="1"/>
    </row>
    <row r="157" spans="7:9" x14ac:dyDescent="0.25">
      <c r="G157" s="1"/>
      <c r="H157" s="1"/>
      <c r="I157" s="1"/>
    </row>
  </sheetData>
  <mergeCells count="2">
    <mergeCell ref="B1:F1"/>
    <mergeCell ref="A2:F2"/>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36"/>
  <sheetViews>
    <sheetView workbookViewId="0">
      <pane xSplit="5" ySplit="3" topLeftCell="F45" activePane="bottomRight" state="frozen"/>
      <selection pane="topRight" activeCell="M1" sqref="M1"/>
      <selection pane="bottomLeft" activeCell="A3" sqref="A3"/>
      <selection pane="bottomRight" activeCell="A2" sqref="A2:F2"/>
    </sheetView>
  </sheetViews>
  <sheetFormatPr defaultRowHeight="15" x14ac:dyDescent="0.25"/>
  <cols>
    <col min="1" max="1" width="35.7109375" style="16" customWidth="1"/>
    <col min="2" max="6" width="9.7109375" style="16" customWidth="1"/>
    <col min="7" max="10" width="8.7109375" customWidth="1"/>
  </cols>
  <sheetData>
    <row r="1" spans="1:9" ht="114.75" customHeight="1" x14ac:dyDescent="0.25">
      <c r="A1" s="31"/>
      <c r="B1" s="63" t="s">
        <v>395</v>
      </c>
      <c r="C1" s="63"/>
      <c r="D1" s="63"/>
      <c r="E1" s="63"/>
      <c r="F1" s="63"/>
    </row>
    <row r="2" spans="1:9" ht="75" customHeight="1" x14ac:dyDescent="0.25">
      <c r="A2" s="62" t="s">
        <v>447</v>
      </c>
      <c r="B2" s="62"/>
      <c r="C2" s="62"/>
      <c r="D2" s="62"/>
      <c r="E2" s="62"/>
      <c r="F2" s="62"/>
    </row>
    <row r="3" spans="1:9" ht="150" customHeight="1" x14ac:dyDescent="0.25">
      <c r="A3" s="19" t="s">
        <v>143</v>
      </c>
      <c r="B3" s="17" t="s">
        <v>144</v>
      </c>
      <c r="C3" s="18" t="s">
        <v>3</v>
      </c>
      <c r="D3" s="18" t="s">
        <v>2</v>
      </c>
      <c r="E3" s="18" t="s">
        <v>1</v>
      </c>
      <c r="F3" s="18" t="s">
        <v>260</v>
      </c>
      <c r="G3" s="1"/>
      <c r="H3" s="1"/>
      <c r="I3" s="1"/>
    </row>
    <row r="4" spans="1:9" ht="51" x14ac:dyDescent="0.25">
      <c r="A4" s="13" t="s">
        <v>179</v>
      </c>
      <c r="B4" s="13">
        <v>30</v>
      </c>
      <c r="C4" s="34" t="s">
        <v>93</v>
      </c>
      <c r="D4" s="13" t="s">
        <v>180</v>
      </c>
      <c r="E4" s="13" t="s">
        <v>267</v>
      </c>
      <c r="F4" s="13" t="s">
        <v>265</v>
      </c>
      <c r="G4" s="1"/>
      <c r="H4" s="1"/>
      <c r="I4" s="1"/>
    </row>
    <row r="5" spans="1:9" ht="25.5" x14ac:dyDescent="0.25">
      <c r="A5" s="13"/>
      <c r="B5" s="13">
        <v>18</v>
      </c>
      <c r="C5" s="34" t="s">
        <v>206</v>
      </c>
      <c r="D5" s="13"/>
      <c r="E5" s="13"/>
      <c r="F5" s="13"/>
      <c r="G5" s="1"/>
      <c r="H5" s="1"/>
      <c r="I5" s="1"/>
    </row>
    <row r="6" spans="1:9" ht="17.25" customHeight="1" x14ac:dyDescent="0.25">
      <c r="A6" s="13"/>
      <c r="B6" s="13">
        <v>0</v>
      </c>
      <c r="C6" s="34" t="s">
        <v>199</v>
      </c>
      <c r="D6" s="13"/>
      <c r="E6" s="13"/>
      <c r="F6" s="13"/>
      <c r="G6" s="1"/>
      <c r="H6" s="1"/>
      <c r="I6" s="1"/>
    </row>
    <row r="7" spans="1:9" ht="25.5" x14ac:dyDescent="0.25">
      <c r="A7" s="13" t="s">
        <v>181</v>
      </c>
      <c r="B7" s="13">
        <v>15</v>
      </c>
      <c r="C7" s="13" t="s">
        <v>93</v>
      </c>
      <c r="D7" s="13" t="s">
        <v>62</v>
      </c>
      <c r="E7" s="13" t="s">
        <v>262</v>
      </c>
      <c r="F7" s="13" t="s">
        <v>261</v>
      </c>
      <c r="G7" s="1"/>
      <c r="H7" s="1"/>
      <c r="I7" s="1"/>
    </row>
    <row r="8" spans="1:9" ht="25.5" x14ac:dyDescent="0.25">
      <c r="A8" s="13"/>
      <c r="B8" s="13">
        <v>9</v>
      </c>
      <c r="C8" s="13" t="s">
        <v>206</v>
      </c>
      <c r="D8" s="13"/>
      <c r="E8" s="13"/>
      <c r="F8" s="13"/>
      <c r="G8" s="1"/>
      <c r="H8" s="1"/>
      <c r="I8" s="1"/>
    </row>
    <row r="9" spans="1:9" x14ac:dyDescent="0.25">
      <c r="A9" s="13"/>
      <c r="B9" s="13">
        <v>0</v>
      </c>
      <c r="C9" s="7" t="s">
        <v>199</v>
      </c>
      <c r="D9" s="13"/>
      <c r="E9" s="13"/>
      <c r="F9" s="13"/>
      <c r="G9" s="1"/>
      <c r="H9" s="1"/>
      <c r="I9" s="1"/>
    </row>
    <row r="10" spans="1:9" ht="25.5" x14ac:dyDescent="0.25">
      <c r="A10" s="8" t="s">
        <v>353</v>
      </c>
      <c r="B10" s="13">
        <v>10</v>
      </c>
      <c r="C10" s="34" t="s">
        <v>93</v>
      </c>
      <c r="D10" s="13" t="s">
        <v>62</v>
      </c>
      <c r="E10" s="13" t="s">
        <v>263</v>
      </c>
      <c r="F10" s="13" t="s">
        <v>261</v>
      </c>
      <c r="G10" s="1"/>
      <c r="H10" s="1"/>
      <c r="I10" s="1"/>
    </row>
    <row r="11" spans="1:9" ht="25.5" x14ac:dyDescent="0.25">
      <c r="A11" s="13"/>
      <c r="B11" s="13">
        <v>6</v>
      </c>
      <c r="C11" s="34" t="s">
        <v>206</v>
      </c>
      <c r="D11" s="13"/>
      <c r="E11" s="13"/>
      <c r="F11" s="13"/>
      <c r="G11" s="1"/>
      <c r="H11" s="1"/>
      <c r="I11" s="1"/>
    </row>
    <row r="12" spans="1:9" x14ac:dyDescent="0.25">
      <c r="A12" s="13"/>
      <c r="B12" s="13">
        <v>0</v>
      </c>
      <c r="C12" s="34" t="s">
        <v>199</v>
      </c>
      <c r="D12" s="13"/>
      <c r="E12" s="13"/>
      <c r="F12" s="13"/>
      <c r="G12" s="1"/>
      <c r="H12" s="1"/>
      <c r="I12" s="1"/>
    </row>
    <row r="13" spans="1:9" ht="350.1" customHeight="1" x14ac:dyDescent="0.25">
      <c r="A13" s="13" t="s">
        <v>272</v>
      </c>
      <c r="B13" s="13">
        <v>4</v>
      </c>
      <c r="C13" s="13">
        <v>0</v>
      </c>
      <c r="D13" s="13" t="s">
        <v>211</v>
      </c>
      <c r="E13" s="13"/>
      <c r="F13" s="13" t="s">
        <v>273</v>
      </c>
      <c r="G13" s="1"/>
      <c r="H13" s="1"/>
      <c r="I13" s="1"/>
    </row>
    <row r="14" spans="1:9" x14ac:dyDescent="0.25">
      <c r="A14" s="13"/>
      <c r="B14" s="13">
        <v>0</v>
      </c>
      <c r="C14" s="13" t="s">
        <v>212</v>
      </c>
      <c r="D14" s="13"/>
      <c r="E14" s="13"/>
      <c r="F14" s="13"/>
      <c r="G14" s="1"/>
      <c r="H14" s="1"/>
      <c r="I14" s="1"/>
    </row>
    <row r="15" spans="1:9" x14ac:dyDescent="0.25">
      <c r="A15" s="13"/>
      <c r="B15" s="13"/>
      <c r="C15" s="13"/>
      <c r="D15" s="13"/>
      <c r="E15" s="13"/>
      <c r="F15" s="13"/>
      <c r="G15" s="1"/>
      <c r="H15" s="1"/>
      <c r="I15" s="1"/>
    </row>
    <row r="16" spans="1:9" ht="38.25" x14ac:dyDescent="0.25">
      <c r="A16" s="8" t="s">
        <v>195</v>
      </c>
      <c r="B16" s="8">
        <v>7</v>
      </c>
      <c r="C16" s="8" t="s">
        <v>279</v>
      </c>
      <c r="D16" s="8"/>
      <c r="E16" s="8"/>
      <c r="F16" s="8" t="s">
        <v>128</v>
      </c>
      <c r="G16" s="1"/>
      <c r="H16" s="1"/>
      <c r="I16" s="1"/>
    </row>
    <row r="17" spans="1:9" x14ac:dyDescent="0.25">
      <c r="A17" s="8"/>
      <c r="B17" s="8">
        <v>0</v>
      </c>
      <c r="C17" s="8" t="s">
        <v>199</v>
      </c>
      <c r="D17" s="8"/>
      <c r="E17" s="8"/>
      <c r="F17" s="8"/>
      <c r="G17" s="1"/>
      <c r="H17" s="1"/>
      <c r="I17" s="1"/>
    </row>
    <row r="18" spans="1:9" x14ac:dyDescent="0.25">
      <c r="A18" s="8"/>
      <c r="B18" s="8"/>
      <c r="C18" s="8"/>
      <c r="D18" s="8"/>
      <c r="E18" s="8"/>
      <c r="F18" s="8"/>
      <c r="G18" s="1"/>
      <c r="H18" s="1"/>
      <c r="I18" s="1"/>
    </row>
    <row r="19" spans="1:9" ht="38.25" x14ac:dyDescent="0.25">
      <c r="A19" s="8" t="s">
        <v>196</v>
      </c>
      <c r="B19" s="8">
        <v>7</v>
      </c>
      <c r="C19" s="8" t="s">
        <v>279</v>
      </c>
      <c r="D19" s="8"/>
      <c r="E19" s="8"/>
      <c r="F19" s="8" t="s">
        <v>128</v>
      </c>
      <c r="G19" s="1"/>
      <c r="H19" s="1"/>
      <c r="I19" s="1"/>
    </row>
    <row r="20" spans="1:9" x14ac:dyDescent="0.25">
      <c r="A20" s="8"/>
      <c r="B20" s="8">
        <v>0</v>
      </c>
      <c r="C20" s="8" t="s">
        <v>199</v>
      </c>
      <c r="D20" s="8"/>
      <c r="E20" s="8"/>
      <c r="F20" s="8"/>
      <c r="G20" s="1"/>
      <c r="H20" s="1"/>
      <c r="I20" s="1"/>
    </row>
    <row r="21" spans="1:9" x14ac:dyDescent="0.25">
      <c r="A21" s="13"/>
      <c r="B21" s="13"/>
      <c r="C21" s="13"/>
      <c r="D21" s="13"/>
      <c r="E21" s="13"/>
      <c r="F21" s="13"/>
      <c r="G21" s="1"/>
      <c r="H21" s="1"/>
      <c r="I21" s="1"/>
    </row>
    <row r="22" spans="1:9" ht="89.25" x14ac:dyDescent="0.25">
      <c r="A22" s="13" t="s">
        <v>246</v>
      </c>
      <c r="B22" s="23">
        <v>3</v>
      </c>
      <c r="C22" s="13">
        <v>1</v>
      </c>
      <c r="D22" s="13" t="s">
        <v>256</v>
      </c>
      <c r="E22" s="13" t="s">
        <v>247</v>
      </c>
      <c r="F22" s="13" t="s">
        <v>128</v>
      </c>
      <c r="G22" s="1"/>
      <c r="H22" s="1"/>
      <c r="I22" s="1"/>
    </row>
    <row r="23" spans="1:9" ht="25.5" x14ac:dyDescent="0.25">
      <c r="A23" s="13"/>
      <c r="B23" s="23">
        <v>0</v>
      </c>
      <c r="C23" s="13">
        <v>0</v>
      </c>
      <c r="D23" s="13" t="s">
        <v>257</v>
      </c>
      <c r="E23" s="13"/>
      <c r="F23" s="13"/>
      <c r="G23" s="1"/>
      <c r="H23" s="1"/>
      <c r="I23" s="1"/>
    </row>
    <row r="24" spans="1:9" x14ac:dyDescent="0.25">
      <c r="A24" s="13"/>
      <c r="B24" s="23"/>
      <c r="C24" s="13"/>
      <c r="D24" s="13"/>
      <c r="E24" s="13"/>
      <c r="F24" s="13"/>
      <c r="G24" s="1"/>
      <c r="H24" s="1"/>
      <c r="I24" s="1"/>
    </row>
    <row r="25" spans="1:9" ht="102" x14ac:dyDescent="0.25">
      <c r="A25" s="13" t="s">
        <v>249</v>
      </c>
      <c r="B25" s="23">
        <v>8</v>
      </c>
      <c r="C25" s="13">
        <v>1</v>
      </c>
      <c r="D25" s="13" t="s">
        <v>256</v>
      </c>
      <c r="E25" s="13"/>
      <c r="F25" s="13" t="s">
        <v>251</v>
      </c>
      <c r="G25" s="1"/>
      <c r="H25" s="1"/>
      <c r="I25" s="1"/>
    </row>
    <row r="26" spans="1:9" ht="25.5" x14ac:dyDescent="0.25">
      <c r="A26" s="13"/>
      <c r="B26" s="23">
        <v>0</v>
      </c>
      <c r="C26" s="13">
        <v>0</v>
      </c>
      <c r="D26" s="13" t="s">
        <v>257</v>
      </c>
      <c r="E26" s="13"/>
      <c r="F26" s="13"/>
      <c r="G26" s="1"/>
      <c r="H26" s="1"/>
      <c r="I26" s="1"/>
    </row>
    <row r="27" spans="1:9" x14ac:dyDescent="0.25">
      <c r="A27" s="13"/>
      <c r="B27" s="23"/>
      <c r="C27" s="13"/>
      <c r="D27" s="13"/>
      <c r="E27" s="13"/>
      <c r="F27" s="13"/>
      <c r="G27" s="1"/>
      <c r="H27" s="1"/>
      <c r="I27" s="1"/>
    </row>
    <row r="28" spans="1:9" ht="191.25" x14ac:dyDescent="0.25">
      <c r="A28" s="8" t="s">
        <v>243</v>
      </c>
      <c r="B28" s="23">
        <v>10</v>
      </c>
      <c r="C28" s="7" t="s">
        <v>95</v>
      </c>
      <c r="D28" s="13" t="s">
        <v>8</v>
      </c>
      <c r="E28" s="13" t="s">
        <v>123</v>
      </c>
      <c r="F28" s="13" t="s">
        <v>127</v>
      </c>
      <c r="G28" s="1"/>
      <c r="H28" s="1"/>
      <c r="I28" s="1"/>
    </row>
    <row r="29" spans="1:9" ht="25.5" x14ac:dyDescent="0.25">
      <c r="A29" s="13"/>
      <c r="B29" s="23">
        <v>6</v>
      </c>
      <c r="C29" s="13" t="s">
        <v>115</v>
      </c>
      <c r="D29" s="13"/>
      <c r="E29" s="13"/>
      <c r="F29" s="13"/>
      <c r="G29" s="1"/>
      <c r="H29" s="1"/>
      <c r="I29" s="1"/>
    </row>
    <row r="30" spans="1:9" x14ac:dyDescent="0.25">
      <c r="A30" s="13"/>
      <c r="B30" s="23">
        <v>0</v>
      </c>
      <c r="C30" s="13" t="s">
        <v>116</v>
      </c>
      <c r="D30" s="13"/>
      <c r="E30" s="13"/>
      <c r="F30" s="13"/>
      <c r="G30" s="1"/>
      <c r="H30" s="1"/>
      <c r="I30" s="1"/>
    </row>
    <row r="31" spans="1:9" ht="38.25" x14ac:dyDescent="0.25">
      <c r="A31" s="8" t="s">
        <v>248</v>
      </c>
      <c r="B31" s="8">
        <v>8</v>
      </c>
      <c r="C31" s="11" t="s">
        <v>93</v>
      </c>
      <c r="D31" s="8" t="s">
        <v>8</v>
      </c>
      <c r="E31" s="8" t="s">
        <v>264</v>
      </c>
      <c r="F31" s="8" t="s">
        <v>266</v>
      </c>
      <c r="G31" s="1"/>
      <c r="H31" s="1"/>
      <c r="I31" s="1"/>
    </row>
    <row r="32" spans="1:9" ht="25.5" x14ac:dyDescent="0.25">
      <c r="A32" s="8"/>
      <c r="B32" s="8">
        <v>5</v>
      </c>
      <c r="C32" s="12" t="s">
        <v>206</v>
      </c>
      <c r="D32" s="13"/>
      <c r="E32" s="38"/>
      <c r="F32" s="13"/>
      <c r="G32" s="1"/>
      <c r="H32" s="1"/>
      <c r="I32" s="1"/>
    </row>
    <row r="33" spans="1:9" x14ac:dyDescent="0.25">
      <c r="A33" s="8"/>
      <c r="B33" s="8">
        <v>0</v>
      </c>
      <c r="C33" s="12" t="s">
        <v>199</v>
      </c>
      <c r="D33" s="13"/>
      <c r="E33" s="38"/>
      <c r="F33" s="13"/>
      <c r="G33" s="1"/>
      <c r="H33" s="1"/>
      <c r="I33" s="1"/>
    </row>
    <row r="34" spans="1:9" ht="76.5" x14ac:dyDescent="0.25">
      <c r="A34" s="13" t="s">
        <v>18</v>
      </c>
      <c r="B34" s="23">
        <v>8</v>
      </c>
      <c r="C34" s="59">
        <v>1</v>
      </c>
      <c r="D34" s="13" t="s">
        <v>256</v>
      </c>
      <c r="E34" s="13" t="s">
        <v>340</v>
      </c>
      <c r="F34" s="13" t="s">
        <v>339</v>
      </c>
      <c r="G34" s="1"/>
      <c r="H34" s="1"/>
      <c r="I34" s="1"/>
    </row>
    <row r="35" spans="1:9" ht="25.5" x14ac:dyDescent="0.25">
      <c r="A35" s="13"/>
      <c r="B35" s="23">
        <v>0</v>
      </c>
      <c r="C35" s="60">
        <v>0</v>
      </c>
      <c r="D35" s="13" t="s">
        <v>257</v>
      </c>
      <c r="E35" s="13"/>
      <c r="F35" s="13"/>
      <c r="G35" s="1"/>
      <c r="H35" s="1"/>
      <c r="I35" s="1"/>
    </row>
    <row r="36" spans="1:9" x14ac:dyDescent="0.25">
      <c r="A36" s="13"/>
      <c r="B36" s="23"/>
      <c r="C36" s="12"/>
      <c r="D36" s="13"/>
      <c r="E36" s="13"/>
      <c r="F36" s="13"/>
      <c r="G36" s="1"/>
      <c r="H36" s="1"/>
      <c r="I36" s="1"/>
    </row>
    <row r="37" spans="1:9" ht="51" x14ac:dyDescent="0.25">
      <c r="A37" s="8" t="s">
        <v>314</v>
      </c>
      <c r="B37" s="23">
        <v>10</v>
      </c>
      <c r="C37" s="7">
        <v>1</v>
      </c>
      <c r="D37" s="13" t="s">
        <v>8</v>
      </c>
      <c r="E37" s="8" t="s">
        <v>264</v>
      </c>
      <c r="F37" s="8" t="s">
        <v>266</v>
      </c>
      <c r="G37" s="1"/>
      <c r="H37" s="1"/>
      <c r="I37" s="1"/>
    </row>
    <row r="38" spans="1:9" ht="25.5" x14ac:dyDescent="0.25">
      <c r="A38" s="8"/>
      <c r="B38" s="23">
        <v>6</v>
      </c>
      <c r="C38" s="13" t="s">
        <v>93</v>
      </c>
      <c r="D38" s="13"/>
      <c r="E38" s="13"/>
      <c r="F38" s="8"/>
      <c r="G38" s="1"/>
      <c r="H38" s="1"/>
      <c r="I38" s="1"/>
    </row>
    <row r="39" spans="1:9" x14ac:dyDescent="0.25">
      <c r="A39" s="8"/>
      <c r="B39" s="23">
        <v>0</v>
      </c>
      <c r="C39" s="13" t="s">
        <v>81</v>
      </c>
      <c r="D39" s="13"/>
      <c r="E39" s="13"/>
      <c r="F39" s="8"/>
      <c r="G39" s="1"/>
      <c r="H39" s="1"/>
      <c r="I39" s="1"/>
    </row>
    <row r="40" spans="1:9" ht="63.75" x14ac:dyDescent="0.25">
      <c r="A40" s="5" t="s">
        <v>297</v>
      </c>
      <c r="B40" s="51">
        <v>10</v>
      </c>
      <c r="C40" s="52" t="s">
        <v>93</v>
      </c>
      <c r="D40" s="5" t="s">
        <v>8</v>
      </c>
      <c r="E40" s="5" t="s">
        <v>264</v>
      </c>
      <c r="F40" s="5" t="s">
        <v>266</v>
      </c>
      <c r="G40" s="1"/>
      <c r="H40" s="1"/>
      <c r="I40" s="1"/>
    </row>
    <row r="41" spans="1:9" ht="25.5" x14ac:dyDescent="0.25">
      <c r="A41" s="13"/>
      <c r="B41" s="14">
        <v>6</v>
      </c>
      <c r="C41" s="12" t="s">
        <v>206</v>
      </c>
      <c r="D41" s="13"/>
      <c r="E41" s="13"/>
      <c r="F41" s="13"/>
      <c r="G41" s="1"/>
      <c r="H41" s="1"/>
      <c r="I41" s="1"/>
    </row>
    <row r="42" spans="1:9" x14ac:dyDescent="0.25">
      <c r="A42" s="13"/>
      <c r="B42" s="14">
        <v>0</v>
      </c>
      <c r="C42" s="12" t="s">
        <v>199</v>
      </c>
      <c r="D42" s="13"/>
      <c r="E42" s="13"/>
      <c r="F42" s="13"/>
      <c r="G42" s="1"/>
      <c r="H42" s="1"/>
      <c r="I42" s="1"/>
    </row>
    <row r="43" spans="1:9" ht="306" x14ac:dyDescent="0.25">
      <c r="A43" s="13" t="s">
        <v>321</v>
      </c>
      <c r="B43" s="23">
        <v>10</v>
      </c>
      <c r="C43" s="7" t="s">
        <v>363</v>
      </c>
      <c r="D43" s="13" t="s">
        <v>174</v>
      </c>
      <c r="E43" s="13" t="s">
        <v>357</v>
      </c>
      <c r="F43" s="13" t="s">
        <v>333</v>
      </c>
      <c r="G43" s="1"/>
      <c r="H43" s="1"/>
      <c r="I43" s="1"/>
    </row>
    <row r="44" spans="1:9" ht="25.5" x14ac:dyDescent="0.25">
      <c r="A44" s="13"/>
      <c r="B44" s="23">
        <v>0</v>
      </c>
      <c r="C44" s="7" t="s">
        <v>362</v>
      </c>
      <c r="D44" s="13"/>
      <c r="E44" s="13"/>
      <c r="F44" s="13"/>
      <c r="G44" s="1"/>
      <c r="H44" s="1"/>
      <c r="I44" s="1"/>
    </row>
    <row r="45" spans="1:9" x14ac:dyDescent="0.25">
      <c r="A45" s="13"/>
      <c r="B45" s="14"/>
      <c r="C45" s="13"/>
      <c r="D45" s="13"/>
      <c r="E45" s="13"/>
      <c r="F45" s="13"/>
      <c r="G45" s="1"/>
      <c r="H45" s="1"/>
      <c r="I45" s="1"/>
    </row>
    <row r="46" spans="1:9" ht="331.5" x14ac:dyDescent="0.25">
      <c r="A46" s="13" t="s">
        <v>245</v>
      </c>
      <c r="B46" s="14">
        <v>10</v>
      </c>
      <c r="C46" s="7">
        <v>1</v>
      </c>
      <c r="D46" s="13" t="s">
        <v>191</v>
      </c>
      <c r="E46" s="13" t="s">
        <v>358</v>
      </c>
      <c r="F46" s="13" t="s">
        <v>136</v>
      </c>
      <c r="G46" s="1"/>
      <c r="H46" s="1"/>
      <c r="I46" s="1"/>
    </row>
    <row r="47" spans="1:9" ht="25.5" x14ac:dyDescent="0.25">
      <c r="A47" s="13"/>
      <c r="B47" s="14">
        <v>6</v>
      </c>
      <c r="C47" s="13" t="s">
        <v>250</v>
      </c>
      <c r="D47" s="13"/>
      <c r="E47" s="13"/>
      <c r="F47" s="13"/>
      <c r="G47" s="1"/>
      <c r="H47" s="1"/>
      <c r="I47" s="1"/>
    </row>
    <row r="48" spans="1:9" x14ac:dyDescent="0.25">
      <c r="A48" s="8"/>
      <c r="B48" s="23">
        <v>0</v>
      </c>
      <c r="C48" s="13" t="s">
        <v>84</v>
      </c>
      <c r="D48" s="13"/>
      <c r="E48" s="13"/>
      <c r="F48" s="13"/>
      <c r="G48" s="1"/>
      <c r="H48" s="1"/>
      <c r="I48" s="1"/>
    </row>
    <row r="49" spans="1:9" x14ac:dyDescent="0.25">
      <c r="A49" s="13" t="s">
        <v>124</v>
      </c>
      <c r="B49" s="14">
        <f>B4+B7+B10+B13+B16+B19+B22+B25+B28+B31+B34+B37+B40+B43+B46</f>
        <v>150</v>
      </c>
      <c r="C49" s="14"/>
      <c r="D49" s="14"/>
      <c r="E49" s="14"/>
      <c r="F49" s="14"/>
      <c r="G49" s="1"/>
      <c r="H49" s="1"/>
      <c r="I49" s="1"/>
    </row>
    <row r="50" spans="1:9" x14ac:dyDescent="0.25">
      <c r="A50" s="13" t="s">
        <v>132</v>
      </c>
      <c r="B50" s="14">
        <v>15</v>
      </c>
      <c r="C50" s="14"/>
      <c r="D50" s="14"/>
      <c r="E50" s="14"/>
      <c r="F50" s="14"/>
      <c r="G50" s="1"/>
      <c r="H50" s="1"/>
      <c r="I50" s="1"/>
    </row>
    <row r="51" spans="1:9" x14ac:dyDescent="0.25">
      <c r="G51" s="1"/>
      <c r="H51" s="1"/>
      <c r="I51" s="1"/>
    </row>
    <row r="52" spans="1:9" x14ac:dyDescent="0.25">
      <c r="G52" s="1"/>
      <c r="H52" s="1"/>
      <c r="I52" s="1"/>
    </row>
    <row r="53" spans="1:9" x14ac:dyDescent="0.25">
      <c r="G53" s="1"/>
      <c r="H53" s="1"/>
      <c r="I53" s="1"/>
    </row>
    <row r="54" spans="1:9" x14ac:dyDescent="0.25">
      <c r="G54" s="1"/>
      <c r="H54" s="1"/>
      <c r="I54" s="1"/>
    </row>
    <row r="55" spans="1:9" x14ac:dyDescent="0.25">
      <c r="G55" s="1"/>
      <c r="H55" s="1"/>
      <c r="I55" s="1"/>
    </row>
    <row r="56" spans="1:9" x14ac:dyDescent="0.25">
      <c r="G56" s="1"/>
      <c r="H56" s="1"/>
      <c r="I56" s="1"/>
    </row>
    <row r="57" spans="1:9" x14ac:dyDescent="0.25">
      <c r="G57" s="1"/>
      <c r="H57" s="1"/>
      <c r="I57" s="1"/>
    </row>
    <row r="58" spans="1:9" x14ac:dyDescent="0.25">
      <c r="G58" s="1"/>
      <c r="H58" s="1"/>
      <c r="I58" s="1"/>
    </row>
    <row r="59" spans="1:9" x14ac:dyDescent="0.25">
      <c r="G59" s="1"/>
      <c r="H59" s="1"/>
      <c r="I59" s="1"/>
    </row>
    <row r="60" spans="1:9" x14ac:dyDescent="0.25">
      <c r="G60" s="1"/>
      <c r="H60" s="1"/>
      <c r="I60" s="1"/>
    </row>
    <row r="61" spans="1:9" x14ac:dyDescent="0.25">
      <c r="G61" s="1"/>
      <c r="H61" s="1"/>
      <c r="I61" s="1"/>
    </row>
    <row r="62" spans="1:9" x14ac:dyDescent="0.25">
      <c r="G62" s="1"/>
      <c r="H62" s="1"/>
      <c r="I62" s="1"/>
    </row>
    <row r="63" spans="1:9" x14ac:dyDescent="0.25">
      <c r="G63" s="1"/>
      <c r="H63" s="1"/>
      <c r="I63" s="1"/>
    </row>
    <row r="64" spans="1:9" x14ac:dyDescent="0.25">
      <c r="G64" s="1"/>
      <c r="H64" s="1"/>
      <c r="I64" s="1"/>
    </row>
    <row r="65" spans="7:9" x14ac:dyDescent="0.25">
      <c r="G65" s="1"/>
      <c r="H65" s="1"/>
      <c r="I65" s="1"/>
    </row>
    <row r="66" spans="7:9" x14ac:dyDescent="0.25">
      <c r="G66" s="1"/>
      <c r="H66" s="1"/>
      <c r="I66" s="1"/>
    </row>
    <row r="67" spans="7:9" x14ac:dyDescent="0.25">
      <c r="G67" s="1"/>
      <c r="H67" s="1"/>
      <c r="I67" s="1"/>
    </row>
    <row r="68" spans="7:9" x14ac:dyDescent="0.25">
      <c r="G68" s="1"/>
      <c r="H68" s="1"/>
      <c r="I68" s="1"/>
    </row>
    <row r="69" spans="7:9" x14ac:dyDescent="0.25">
      <c r="G69" s="1"/>
      <c r="H69" s="1"/>
      <c r="I69" s="1"/>
    </row>
    <row r="70" spans="7:9" x14ac:dyDescent="0.25">
      <c r="G70" s="1"/>
      <c r="H70" s="1"/>
      <c r="I70" s="1"/>
    </row>
    <row r="71" spans="7:9" x14ac:dyDescent="0.25">
      <c r="G71" s="1"/>
      <c r="H71" s="1"/>
      <c r="I71" s="1"/>
    </row>
    <row r="72" spans="7:9" x14ac:dyDescent="0.25">
      <c r="G72" s="1"/>
      <c r="H72" s="1"/>
      <c r="I72" s="1"/>
    </row>
    <row r="73" spans="7:9" x14ac:dyDescent="0.25">
      <c r="G73" s="1"/>
      <c r="H73" s="1"/>
      <c r="I73" s="1"/>
    </row>
    <row r="74" spans="7:9" x14ac:dyDescent="0.25">
      <c r="G74" s="1"/>
      <c r="H74" s="1"/>
      <c r="I74" s="1"/>
    </row>
    <row r="75" spans="7:9" x14ac:dyDescent="0.25">
      <c r="G75" s="1"/>
      <c r="H75" s="1"/>
      <c r="I75" s="1"/>
    </row>
    <row r="76" spans="7:9" x14ac:dyDescent="0.25">
      <c r="G76" s="1"/>
      <c r="H76" s="1"/>
      <c r="I76" s="1"/>
    </row>
    <row r="77" spans="7:9" x14ac:dyDescent="0.25">
      <c r="G77" s="1"/>
      <c r="H77" s="1"/>
      <c r="I77" s="1"/>
    </row>
    <row r="78" spans="7:9" x14ac:dyDescent="0.25">
      <c r="G78" s="1"/>
      <c r="H78" s="1"/>
      <c r="I78" s="1"/>
    </row>
    <row r="79" spans="7:9" x14ac:dyDescent="0.25">
      <c r="G79" s="1"/>
      <c r="H79" s="1"/>
      <c r="I79" s="1"/>
    </row>
    <row r="80" spans="7: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row r="128" spans="7:9" x14ac:dyDescent="0.25">
      <c r="G128" s="1"/>
      <c r="H128" s="1"/>
      <c r="I128" s="1"/>
    </row>
    <row r="129" spans="7:9" x14ac:dyDescent="0.25">
      <c r="G129" s="1"/>
      <c r="H129" s="1"/>
      <c r="I129" s="1"/>
    </row>
    <row r="130" spans="7:9" x14ac:dyDescent="0.25">
      <c r="G130" s="1"/>
      <c r="H130" s="1"/>
      <c r="I130" s="1"/>
    </row>
    <row r="131" spans="7:9" x14ac:dyDescent="0.25">
      <c r="G131" s="1"/>
      <c r="H131" s="1"/>
      <c r="I131" s="1"/>
    </row>
    <row r="132" spans="7:9" x14ac:dyDescent="0.25">
      <c r="G132" s="1"/>
      <c r="H132" s="1"/>
      <c r="I132" s="1"/>
    </row>
    <row r="133" spans="7:9" x14ac:dyDescent="0.25">
      <c r="G133" s="1"/>
      <c r="H133" s="1"/>
      <c r="I133" s="1"/>
    </row>
    <row r="134" spans="7:9" x14ac:dyDescent="0.25">
      <c r="G134" s="1"/>
      <c r="H134" s="1"/>
      <c r="I134" s="1"/>
    </row>
    <row r="135" spans="7:9" x14ac:dyDescent="0.25">
      <c r="G135" s="1"/>
      <c r="H135" s="1"/>
      <c r="I135" s="1"/>
    </row>
    <row r="136" spans="7:9" x14ac:dyDescent="0.25">
      <c r="G136" s="1"/>
      <c r="H136" s="1"/>
      <c r="I136" s="1"/>
    </row>
  </sheetData>
  <mergeCells count="2">
    <mergeCell ref="B1:F1"/>
    <mergeCell ref="A2:F2"/>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27"/>
  <sheetViews>
    <sheetView workbookViewId="0">
      <pane xSplit="5" ySplit="3" topLeftCell="F4" activePane="bottomRight" state="frozen"/>
      <selection pane="topRight" activeCell="M1" sqref="M1"/>
      <selection pane="bottomLeft" activeCell="A3" sqref="A3"/>
      <selection pane="bottomRight" activeCell="I3" sqref="I3"/>
    </sheetView>
  </sheetViews>
  <sheetFormatPr defaultRowHeight="15" x14ac:dyDescent="0.25"/>
  <cols>
    <col min="1" max="1" width="35.7109375" style="16" customWidth="1"/>
    <col min="2" max="6" width="9.7109375" style="16" customWidth="1"/>
    <col min="7" max="10" width="8.7109375" customWidth="1"/>
  </cols>
  <sheetData>
    <row r="1" spans="1:9" ht="114.75" customHeight="1" x14ac:dyDescent="0.25">
      <c r="A1" s="31"/>
      <c r="B1" s="63" t="s">
        <v>394</v>
      </c>
      <c r="C1" s="63"/>
      <c r="D1" s="63"/>
      <c r="E1" s="63"/>
      <c r="F1" s="63"/>
    </row>
    <row r="2" spans="1:9" ht="77.25" customHeight="1" x14ac:dyDescent="0.25">
      <c r="A2" s="62" t="s">
        <v>448</v>
      </c>
      <c r="B2" s="62"/>
      <c r="C2" s="62"/>
      <c r="D2" s="62"/>
      <c r="E2" s="62"/>
      <c r="F2" s="62"/>
    </row>
    <row r="3" spans="1:9" ht="150" customHeight="1" x14ac:dyDescent="0.25">
      <c r="A3" s="19" t="s">
        <v>143</v>
      </c>
      <c r="B3" s="17" t="s">
        <v>144</v>
      </c>
      <c r="C3" s="18" t="s">
        <v>3</v>
      </c>
      <c r="D3" s="18" t="s">
        <v>2</v>
      </c>
      <c r="E3" s="18" t="s">
        <v>1</v>
      </c>
      <c r="F3" s="18" t="s">
        <v>260</v>
      </c>
      <c r="G3" s="1"/>
      <c r="H3" s="1"/>
      <c r="I3" s="1"/>
    </row>
    <row r="4" spans="1:9" ht="51" x14ac:dyDescent="0.25">
      <c r="A4" s="13" t="s">
        <v>179</v>
      </c>
      <c r="B4" s="13">
        <v>40</v>
      </c>
      <c r="C4" s="34" t="s">
        <v>93</v>
      </c>
      <c r="D4" s="13" t="s">
        <v>180</v>
      </c>
      <c r="E4" s="13" t="s">
        <v>267</v>
      </c>
      <c r="F4" s="13" t="s">
        <v>265</v>
      </c>
      <c r="G4" s="1"/>
      <c r="H4" s="1"/>
      <c r="I4" s="1"/>
    </row>
    <row r="5" spans="1:9" ht="25.5" x14ac:dyDescent="0.25">
      <c r="A5" s="13"/>
      <c r="B5" s="13">
        <v>24</v>
      </c>
      <c r="C5" s="34" t="s">
        <v>206</v>
      </c>
      <c r="D5" s="13"/>
      <c r="E5" s="13"/>
      <c r="F5" s="13"/>
      <c r="G5" s="1"/>
      <c r="H5" s="1"/>
      <c r="I5" s="1"/>
    </row>
    <row r="6" spans="1:9" ht="17.25" customHeight="1" x14ac:dyDescent="0.25">
      <c r="A6" s="13"/>
      <c r="B6" s="13">
        <v>0</v>
      </c>
      <c r="C6" s="34" t="s">
        <v>199</v>
      </c>
      <c r="D6" s="13"/>
      <c r="E6" s="13"/>
      <c r="F6" s="13"/>
      <c r="G6" s="1"/>
      <c r="H6" s="1"/>
      <c r="I6" s="1"/>
    </row>
    <row r="7" spans="1:9" ht="350.1" customHeight="1" x14ac:dyDescent="0.25">
      <c r="A7" s="13" t="s">
        <v>272</v>
      </c>
      <c r="B7" s="13">
        <v>10</v>
      </c>
      <c r="C7" s="13">
        <v>0</v>
      </c>
      <c r="D7" s="13" t="s">
        <v>211</v>
      </c>
      <c r="E7" s="13"/>
      <c r="F7" s="13" t="s">
        <v>273</v>
      </c>
      <c r="G7" s="1"/>
      <c r="H7" s="1"/>
      <c r="I7" s="1"/>
    </row>
    <row r="8" spans="1:9" x14ac:dyDescent="0.25">
      <c r="A8" s="13"/>
      <c r="B8" s="13">
        <v>0</v>
      </c>
      <c r="C8" s="13" t="s">
        <v>50</v>
      </c>
      <c r="D8" s="13"/>
      <c r="E8" s="13"/>
      <c r="F8" s="13"/>
      <c r="G8" s="1"/>
      <c r="H8" s="1"/>
      <c r="I8" s="1"/>
    </row>
    <row r="9" spans="1:9" x14ac:dyDescent="0.25">
      <c r="A9" s="13"/>
      <c r="B9" s="13"/>
      <c r="C9" s="13"/>
      <c r="D9" s="13"/>
      <c r="E9" s="13"/>
      <c r="F9" s="13"/>
      <c r="G9" s="1"/>
      <c r="H9" s="1"/>
      <c r="I9" s="1"/>
    </row>
    <row r="10" spans="1:9" ht="38.25" x14ac:dyDescent="0.25">
      <c r="A10" s="8" t="s">
        <v>195</v>
      </c>
      <c r="B10" s="8">
        <v>10</v>
      </c>
      <c r="C10" s="8" t="s">
        <v>279</v>
      </c>
      <c r="D10" s="8"/>
      <c r="E10" s="8"/>
      <c r="F10" s="8" t="s">
        <v>128</v>
      </c>
      <c r="G10" s="1"/>
      <c r="H10" s="1"/>
      <c r="I10" s="1"/>
    </row>
    <row r="11" spans="1:9" x14ac:dyDescent="0.25">
      <c r="A11" s="8"/>
      <c r="B11" s="8">
        <v>0</v>
      </c>
      <c r="C11" s="8" t="s">
        <v>199</v>
      </c>
      <c r="D11" s="8"/>
      <c r="E11" s="8"/>
      <c r="F11" s="8"/>
      <c r="G11" s="1"/>
      <c r="H11" s="1"/>
      <c r="I11" s="1"/>
    </row>
    <row r="12" spans="1:9" x14ac:dyDescent="0.25">
      <c r="A12" s="8"/>
      <c r="B12" s="8"/>
      <c r="C12" s="8"/>
      <c r="D12" s="8"/>
      <c r="E12" s="8"/>
      <c r="F12" s="8"/>
      <c r="G12" s="1"/>
      <c r="H12" s="1"/>
      <c r="I12" s="1"/>
    </row>
    <row r="13" spans="1:9" ht="38.25" x14ac:dyDescent="0.25">
      <c r="A13" s="8" t="s">
        <v>196</v>
      </c>
      <c r="B13" s="8">
        <v>10</v>
      </c>
      <c r="C13" s="8" t="s">
        <v>313</v>
      </c>
      <c r="D13" s="8"/>
      <c r="E13" s="8"/>
      <c r="F13" s="8" t="s">
        <v>128</v>
      </c>
      <c r="G13" s="1"/>
      <c r="H13" s="1"/>
      <c r="I13" s="1"/>
    </row>
    <row r="14" spans="1:9" x14ac:dyDescent="0.25">
      <c r="A14" s="8"/>
      <c r="B14" s="8">
        <v>0</v>
      </c>
      <c r="C14" s="8" t="s">
        <v>88</v>
      </c>
      <c r="D14" s="8"/>
      <c r="E14" s="8"/>
      <c r="F14" s="8"/>
      <c r="G14" s="1"/>
      <c r="H14" s="1"/>
      <c r="I14" s="1"/>
    </row>
    <row r="15" spans="1:9" x14ac:dyDescent="0.25">
      <c r="A15" s="13"/>
      <c r="B15" s="13"/>
      <c r="C15" s="13"/>
      <c r="D15" s="13"/>
      <c r="E15" s="13"/>
      <c r="F15" s="13"/>
      <c r="G15" s="1"/>
      <c r="H15" s="1"/>
      <c r="I15" s="1"/>
    </row>
    <row r="16" spans="1:9" ht="89.25" x14ac:dyDescent="0.25">
      <c r="A16" s="13" t="s">
        <v>246</v>
      </c>
      <c r="B16" s="23">
        <v>3</v>
      </c>
      <c r="C16" s="13">
        <v>1</v>
      </c>
      <c r="D16" s="13" t="s">
        <v>256</v>
      </c>
      <c r="E16" s="13" t="s">
        <v>247</v>
      </c>
      <c r="F16" s="13" t="s">
        <v>128</v>
      </c>
      <c r="G16" s="1"/>
      <c r="H16" s="1"/>
      <c r="I16" s="1"/>
    </row>
    <row r="17" spans="1:9" ht="25.5" x14ac:dyDescent="0.25">
      <c r="A17" s="13"/>
      <c r="B17" s="23">
        <v>0</v>
      </c>
      <c r="C17" s="13">
        <v>0</v>
      </c>
      <c r="D17" s="13" t="s">
        <v>257</v>
      </c>
      <c r="E17" s="13"/>
      <c r="F17" s="13"/>
      <c r="G17" s="1"/>
      <c r="H17" s="1"/>
      <c r="I17" s="1"/>
    </row>
    <row r="18" spans="1:9" x14ac:dyDescent="0.25">
      <c r="A18" s="13"/>
      <c r="B18" s="23"/>
      <c r="C18" s="13"/>
      <c r="D18" s="13"/>
      <c r="E18" s="13"/>
      <c r="F18" s="13"/>
      <c r="G18" s="1"/>
      <c r="H18" s="1"/>
      <c r="I18" s="1"/>
    </row>
    <row r="19" spans="1:9" ht="102" x14ac:dyDescent="0.25">
      <c r="A19" s="13" t="s">
        <v>249</v>
      </c>
      <c r="B19" s="23">
        <v>8</v>
      </c>
      <c r="C19" s="13">
        <v>1</v>
      </c>
      <c r="D19" s="13" t="s">
        <v>256</v>
      </c>
      <c r="E19" s="13"/>
      <c r="F19" s="13" t="s">
        <v>251</v>
      </c>
      <c r="G19" s="1"/>
      <c r="H19" s="1"/>
      <c r="I19" s="1"/>
    </row>
    <row r="20" spans="1:9" ht="25.5" x14ac:dyDescent="0.25">
      <c r="A20" s="13"/>
      <c r="B20" s="23">
        <v>0</v>
      </c>
      <c r="C20" s="13">
        <v>0</v>
      </c>
      <c r="D20" s="13" t="s">
        <v>257</v>
      </c>
      <c r="E20" s="13"/>
      <c r="F20" s="13"/>
      <c r="G20" s="1"/>
      <c r="H20" s="1"/>
      <c r="I20" s="1"/>
    </row>
    <row r="21" spans="1:9" x14ac:dyDescent="0.25">
      <c r="A21" s="13"/>
      <c r="B21" s="23"/>
      <c r="C21" s="13"/>
      <c r="D21" s="13"/>
      <c r="E21" s="13"/>
      <c r="F21" s="13"/>
      <c r="G21" s="1"/>
      <c r="H21" s="1"/>
      <c r="I21" s="1"/>
    </row>
    <row r="22" spans="1:9" ht="191.25" x14ac:dyDescent="0.25">
      <c r="A22" s="8" t="s">
        <v>243</v>
      </c>
      <c r="B22" s="23">
        <v>12</v>
      </c>
      <c r="C22" s="7" t="s">
        <v>95</v>
      </c>
      <c r="D22" s="13" t="s">
        <v>8</v>
      </c>
      <c r="E22" s="13" t="s">
        <v>123</v>
      </c>
      <c r="F22" s="13" t="s">
        <v>127</v>
      </c>
      <c r="G22" s="1"/>
      <c r="H22" s="1"/>
      <c r="I22" s="1"/>
    </row>
    <row r="23" spans="1:9" ht="25.5" x14ac:dyDescent="0.25">
      <c r="A23" s="13"/>
      <c r="B23" s="23">
        <v>8</v>
      </c>
      <c r="C23" s="13" t="s">
        <v>115</v>
      </c>
      <c r="D23" s="13"/>
      <c r="E23" s="13"/>
      <c r="F23" s="13"/>
      <c r="G23" s="1"/>
      <c r="H23" s="1"/>
      <c r="I23" s="1"/>
    </row>
    <row r="24" spans="1:9" x14ac:dyDescent="0.25">
      <c r="A24" s="13"/>
      <c r="B24" s="23">
        <v>0</v>
      </c>
      <c r="C24" s="13" t="s">
        <v>116</v>
      </c>
      <c r="D24" s="13"/>
      <c r="E24" s="13"/>
      <c r="F24" s="13"/>
      <c r="G24" s="1"/>
      <c r="H24" s="1"/>
      <c r="I24" s="1"/>
    </row>
    <row r="25" spans="1:9" ht="38.25" x14ac:dyDescent="0.25">
      <c r="A25" s="8" t="s">
        <v>248</v>
      </c>
      <c r="B25" s="8">
        <v>10</v>
      </c>
      <c r="C25" s="11" t="s">
        <v>93</v>
      </c>
      <c r="D25" s="8" t="s">
        <v>8</v>
      </c>
      <c r="E25" s="8" t="s">
        <v>264</v>
      </c>
      <c r="F25" s="8" t="s">
        <v>266</v>
      </c>
      <c r="G25" s="1"/>
      <c r="H25" s="1"/>
      <c r="I25" s="1"/>
    </row>
    <row r="26" spans="1:9" ht="25.5" x14ac:dyDescent="0.25">
      <c r="A26" s="8"/>
      <c r="B26" s="8">
        <v>6</v>
      </c>
      <c r="C26" s="12" t="s">
        <v>206</v>
      </c>
      <c r="D26" s="13"/>
      <c r="E26" s="38"/>
      <c r="F26" s="13"/>
      <c r="G26" s="1"/>
      <c r="H26" s="1"/>
      <c r="I26" s="1"/>
    </row>
    <row r="27" spans="1:9" x14ac:dyDescent="0.25">
      <c r="A27" s="8"/>
      <c r="B27" s="8">
        <v>0</v>
      </c>
      <c r="C27" s="12" t="s">
        <v>199</v>
      </c>
      <c r="D27" s="13"/>
      <c r="E27" s="38"/>
      <c r="F27" s="13"/>
      <c r="G27" s="1"/>
      <c r="H27" s="1"/>
      <c r="I27" s="1"/>
    </row>
    <row r="28" spans="1:9" ht="76.5" x14ac:dyDescent="0.25">
      <c r="A28" s="13" t="s">
        <v>18</v>
      </c>
      <c r="B28" s="23">
        <v>10</v>
      </c>
      <c r="C28" s="59">
        <v>1</v>
      </c>
      <c r="D28" s="13" t="s">
        <v>256</v>
      </c>
      <c r="E28" s="13" t="s">
        <v>340</v>
      </c>
      <c r="F28" s="13" t="s">
        <v>339</v>
      </c>
      <c r="G28" s="1"/>
      <c r="H28" s="1"/>
      <c r="I28" s="1"/>
    </row>
    <row r="29" spans="1:9" ht="25.5" x14ac:dyDescent="0.25">
      <c r="A29" s="13"/>
      <c r="B29" s="23">
        <v>0</v>
      </c>
      <c r="C29" s="60">
        <v>0</v>
      </c>
      <c r="D29" s="13" t="s">
        <v>257</v>
      </c>
      <c r="E29" s="13"/>
      <c r="F29" s="13"/>
      <c r="G29" s="1"/>
      <c r="H29" s="1"/>
      <c r="I29" s="1"/>
    </row>
    <row r="30" spans="1:9" x14ac:dyDescent="0.25">
      <c r="A30" s="13"/>
      <c r="B30" s="23"/>
      <c r="C30" s="12"/>
      <c r="D30" s="13"/>
      <c r="E30" s="13"/>
      <c r="F30" s="13"/>
      <c r="G30" s="1"/>
      <c r="H30" s="1"/>
      <c r="I30" s="1"/>
    </row>
    <row r="31" spans="1:9" ht="63.75" x14ac:dyDescent="0.25">
      <c r="A31" s="5" t="s">
        <v>297</v>
      </c>
      <c r="B31" s="51">
        <v>12</v>
      </c>
      <c r="C31" s="52" t="s">
        <v>93</v>
      </c>
      <c r="D31" s="5" t="s">
        <v>8</v>
      </c>
      <c r="E31" s="5" t="s">
        <v>264</v>
      </c>
      <c r="F31" s="5" t="s">
        <v>266</v>
      </c>
      <c r="G31" s="1"/>
      <c r="H31" s="1"/>
      <c r="I31" s="1"/>
    </row>
    <row r="32" spans="1:9" ht="25.5" x14ac:dyDescent="0.25">
      <c r="A32" s="13"/>
      <c r="B32" s="14">
        <v>8</v>
      </c>
      <c r="C32" s="12" t="s">
        <v>206</v>
      </c>
      <c r="D32" s="13"/>
      <c r="E32" s="13"/>
      <c r="F32" s="13"/>
      <c r="G32" s="1"/>
      <c r="H32" s="1"/>
      <c r="I32" s="1"/>
    </row>
    <row r="33" spans="1:9" x14ac:dyDescent="0.25">
      <c r="A33" s="13"/>
      <c r="B33" s="14">
        <v>0</v>
      </c>
      <c r="C33" s="12" t="s">
        <v>199</v>
      </c>
      <c r="D33" s="13"/>
      <c r="E33" s="13"/>
      <c r="F33" s="13"/>
      <c r="G33" s="1"/>
      <c r="H33" s="1"/>
      <c r="I33" s="1"/>
    </row>
    <row r="34" spans="1:9" ht="306" x14ac:dyDescent="0.25">
      <c r="A34" s="13" t="s">
        <v>321</v>
      </c>
      <c r="B34" s="23">
        <v>12</v>
      </c>
      <c r="C34" s="7" t="s">
        <v>363</v>
      </c>
      <c r="D34" s="13" t="s">
        <v>174</v>
      </c>
      <c r="E34" s="13" t="s">
        <v>357</v>
      </c>
      <c r="F34" s="13" t="s">
        <v>333</v>
      </c>
      <c r="G34" s="1"/>
      <c r="H34" s="1"/>
      <c r="I34" s="1"/>
    </row>
    <row r="35" spans="1:9" ht="25.5" x14ac:dyDescent="0.25">
      <c r="A35" s="13"/>
      <c r="B35" s="23">
        <v>0</v>
      </c>
      <c r="C35" s="7" t="s">
        <v>362</v>
      </c>
      <c r="D35" s="13"/>
      <c r="E35" s="13"/>
      <c r="F35" s="13"/>
      <c r="G35" s="1"/>
      <c r="H35" s="1"/>
      <c r="I35" s="1"/>
    </row>
    <row r="36" spans="1:9" x14ac:dyDescent="0.25">
      <c r="A36" s="13"/>
      <c r="B36" s="14"/>
      <c r="C36" s="13"/>
      <c r="D36" s="13"/>
      <c r="E36" s="13"/>
      <c r="F36" s="13"/>
      <c r="G36" s="1"/>
      <c r="H36" s="1"/>
      <c r="I36" s="1"/>
    </row>
    <row r="37" spans="1:9" ht="331.5" x14ac:dyDescent="0.25">
      <c r="A37" s="13" t="s">
        <v>245</v>
      </c>
      <c r="B37" s="14">
        <v>13</v>
      </c>
      <c r="C37" s="7">
        <v>1</v>
      </c>
      <c r="D37" s="13" t="s">
        <v>191</v>
      </c>
      <c r="E37" s="13" t="s">
        <v>358</v>
      </c>
      <c r="F37" s="13" t="s">
        <v>136</v>
      </c>
      <c r="G37" s="1"/>
      <c r="H37" s="1"/>
      <c r="I37" s="1"/>
    </row>
    <row r="38" spans="1:9" ht="25.5" x14ac:dyDescent="0.25">
      <c r="A38" s="13"/>
      <c r="B38" s="14">
        <v>8</v>
      </c>
      <c r="C38" s="13" t="s">
        <v>250</v>
      </c>
      <c r="D38" s="13"/>
      <c r="E38" s="13"/>
      <c r="F38" s="13"/>
      <c r="G38" s="1"/>
      <c r="H38" s="1"/>
      <c r="I38" s="1"/>
    </row>
    <row r="39" spans="1:9" x14ac:dyDescent="0.25">
      <c r="A39" s="8"/>
      <c r="B39" s="23">
        <v>0</v>
      </c>
      <c r="C39" s="13" t="s">
        <v>84</v>
      </c>
      <c r="D39" s="13"/>
      <c r="E39" s="13"/>
      <c r="F39" s="13"/>
      <c r="G39" s="1"/>
      <c r="H39" s="1"/>
      <c r="I39" s="1"/>
    </row>
    <row r="40" spans="1:9" x14ac:dyDescent="0.25">
      <c r="A40" s="13" t="s">
        <v>124</v>
      </c>
      <c r="B40" s="14">
        <f>B4+B7+B10+B13+B16+B19+B22+B25+B28+B31+B34+B37</f>
        <v>150</v>
      </c>
      <c r="C40" s="14"/>
      <c r="D40" s="14"/>
      <c r="E40" s="14"/>
      <c r="F40" s="14"/>
      <c r="G40" s="1"/>
      <c r="H40" s="1"/>
      <c r="I40" s="1"/>
    </row>
    <row r="41" spans="1:9" x14ac:dyDescent="0.25">
      <c r="A41" s="13" t="s">
        <v>132</v>
      </c>
      <c r="B41" s="14">
        <v>12</v>
      </c>
      <c r="C41" s="14"/>
      <c r="D41" s="14"/>
      <c r="E41" s="14"/>
      <c r="F41" s="14"/>
      <c r="G41" s="1"/>
      <c r="H41" s="1"/>
      <c r="I41" s="1"/>
    </row>
    <row r="42" spans="1:9" x14ac:dyDescent="0.25">
      <c r="G42" s="1"/>
      <c r="H42" s="1"/>
      <c r="I42" s="1"/>
    </row>
    <row r="43" spans="1:9" x14ac:dyDescent="0.25">
      <c r="G43" s="1"/>
      <c r="H43" s="1"/>
      <c r="I43" s="1"/>
    </row>
    <row r="44" spans="1:9" x14ac:dyDescent="0.25">
      <c r="G44" s="1"/>
      <c r="H44" s="1"/>
      <c r="I44" s="1"/>
    </row>
    <row r="45" spans="1:9" x14ac:dyDescent="0.25">
      <c r="G45" s="1"/>
      <c r="H45" s="1"/>
      <c r="I45" s="1"/>
    </row>
    <row r="46" spans="1:9" x14ac:dyDescent="0.25">
      <c r="G46" s="1"/>
      <c r="H46" s="1"/>
      <c r="I46" s="1"/>
    </row>
    <row r="47" spans="1:9" x14ac:dyDescent="0.25">
      <c r="G47" s="1"/>
      <c r="H47" s="1"/>
      <c r="I47" s="1"/>
    </row>
    <row r="48" spans="1:9" x14ac:dyDescent="0.25">
      <c r="G48" s="1"/>
      <c r="H48" s="1"/>
      <c r="I48" s="1"/>
    </row>
    <row r="49" spans="7:9" x14ac:dyDescent="0.25">
      <c r="G49" s="1"/>
      <c r="H49" s="1"/>
      <c r="I49" s="1"/>
    </row>
    <row r="50" spans="7:9" x14ac:dyDescent="0.25">
      <c r="G50" s="1"/>
      <c r="H50" s="1"/>
      <c r="I50" s="1"/>
    </row>
    <row r="51" spans="7:9" x14ac:dyDescent="0.25">
      <c r="G51" s="1"/>
      <c r="H51" s="1"/>
      <c r="I51" s="1"/>
    </row>
    <row r="52" spans="7:9" x14ac:dyDescent="0.25">
      <c r="G52" s="1"/>
      <c r="H52" s="1"/>
      <c r="I52" s="1"/>
    </row>
    <row r="53" spans="7:9" x14ac:dyDescent="0.25">
      <c r="G53" s="1"/>
      <c r="H53" s="1"/>
      <c r="I53" s="1"/>
    </row>
    <row r="54" spans="7:9" x14ac:dyDescent="0.25">
      <c r="G54" s="1"/>
      <c r="H54" s="1"/>
      <c r="I54" s="1"/>
    </row>
    <row r="55" spans="7:9" x14ac:dyDescent="0.25">
      <c r="G55" s="1"/>
      <c r="H55" s="1"/>
      <c r="I55" s="1"/>
    </row>
    <row r="56" spans="7:9" x14ac:dyDescent="0.25">
      <c r="G56" s="1"/>
      <c r="H56" s="1"/>
      <c r="I56" s="1"/>
    </row>
    <row r="57" spans="7:9" x14ac:dyDescent="0.25">
      <c r="G57" s="1"/>
      <c r="H57" s="1"/>
      <c r="I57" s="1"/>
    </row>
    <row r="58" spans="7:9" x14ac:dyDescent="0.25">
      <c r="G58" s="1"/>
      <c r="H58" s="1"/>
      <c r="I58" s="1"/>
    </row>
    <row r="59" spans="7:9" x14ac:dyDescent="0.25">
      <c r="G59" s="1"/>
      <c r="H59" s="1"/>
      <c r="I59" s="1"/>
    </row>
    <row r="60" spans="7:9" x14ac:dyDescent="0.25">
      <c r="G60" s="1"/>
      <c r="H60" s="1"/>
      <c r="I60" s="1"/>
    </row>
    <row r="61" spans="7:9" x14ac:dyDescent="0.25">
      <c r="G61" s="1"/>
      <c r="H61" s="1"/>
      <c r="I61" s="1"/>
    </row>
    <row r="62" spans="7:9" x14ac:dyDescent="0.25">
      <c r="G62" s="1"/>
      <c r="H62" s="1"/>
      <c r="I62" s="1"/>
    </row>
    <row r="63" spans="7:9" x14ac:dyDescent="0.25">
      <c r="G63" s="1"/>
      <c r="H63" s="1"/>
      <c r="I63" s="1"/>
    </row>
    <row r="64" spans="7:9" x14ac:dyDescent="0.25">
      <c r="G64" s="1"/>
      <c r="H64" s="1"/>
      <c r="I64" s="1"/>
    </row>
    <row r="65" spans="7:9" x14ac:dyDescent="0.25">
      <c r="G65" s="1"/>
      <c r="H65" s="1"/>
      <c r="I65" s="1"/>
    </row>
    <row r="66" spans="7:9" x14ac:dyDescent="0.25">
      <c r="G66" s="1"/>
      <c r="H66" s="1"/>
      <c r="I66" s="1"/>
    </row>
    <row r="67" spans="7:9" x14ac:dyDescent="0.25">
      <c r="G67" s="1"/>
      <c r="H67" s="1"/>
      <c r="I67" s="1"/>
    </row>
    <row r="68" spans="7:9" x14ac:dyDescent="0.25">
      <c r="G68" s="1"/>
      <c r="H68" s="1"/>
      <c r="I68" s="1"/>
    </row>
    <row r="69" spans="7:9" x14ac:dyDescent="0.25">
      <c r="G69" s="1"/>
      <c r="H69" s="1"/>
      <c r="I69" s="1"/>
    </row>
    <row r="70" spans="7:9" x14ac:dyDescent="0.25">
      <c r="G70" s="1"/>
      <c r="H70" s="1"/>
      <c r="I70" s="1"/>
    </row>
    <row r="71" spans="7:9" x14ac:dyDescent="0.25">
      <c r="G71" s="1"/>
      <c r="H71" s="1"/>
      <c r="I71" s="1"/>
    </row>
    <row r="72" spans="7:9" x14ac:dyDescent="0.25">
      <c r="G72" s="1"/>
      <c r="H72" s="1"/>
      <c r="I72" s="1"/>
    </row>
    <row r="73" spans="7:9" x14ac:dyDescent="0.25">
      <c r="G73" s="1"/>
      <c r="H73" s="1"/>
      <c r="I73" s="1"/>
    </row>
    <row r="74" spans="7:9" x14ac:dyDescent="0.25">
      <c r="G74" s="1"/>
      <c r="H74" s="1"/>
      <c r="I74" s="1"/>
    </row>
    <row r="75" spans="7:9" x14ac:dyDescent="0.25">
      <c r="G75" s="1"/>
      <c r="H75" s="1"/>
      <c r="I75" s="1"/>
    </row>
    <row r="76" spans="7:9" x14ac:dyDescent="0.25">
      <c r="G76" s="1"/>
      <c r="H76" s="1"/>
      <c r="I76" s="1"/>
    </row>
    <row r="77" spans="7:9" x14ac:dyDescent="0.25">
      <c r="G77" s="1"/>
      <c r="H77" s="1"/>
      <c r="I77" s="1"/>
    </row>
    <row r="78" spans="7:9" x14ac:dyDescent="0.25">
      <c r="G78" s="1"/>
      <c r="H78" s="1"/>
      <c r="I78" s="1"/>
    </row>
    <row r="79" spans="7:9" x14ac:dyDescent="0.25">
      <c r="G79" s="1"/>
      <c r="H79" s="1"/>
      <c r="I79" s="1"/>
    </row>
    <row r="80" spans="7: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sheetData>
  <mergeCells count="2">
    <mergeCell ref="B1:F1"/>
    <mergeCell ref="A2:F2"/>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P161"/>
  <sheetViews>
    <sheetView workbookViewId="0">
      <pane xSplit="5" ySplit="3" topLeftCell="F53" activePane="bottomRight" state="frozen"/>
      <selection pane="topRight" activeCell="M1" sqref="M1"/>
      <selection pane="bottomLeft" activeCell="A3" sqref="A3"/>
      <selection pane="bottomRight" activeCell="I55" sqref="I55"/>
    </sheetView>
  </sheetViews>
  <sheetFormatPr defaultRowHeight="15" x14ac:dyDescent="0.25"/>
  <cols>
    <col min="1" max="1" width="35.7109375" style="16" customWidth="1"/>
    <col min="2" max="6" width="9.7109375" style="16" customWidth="1"/>
    <col min="7" max="8" width="8.7109375" customWidth="1"/>
  </cols>
  <sheetData>
    <row r="1" spans="1:16" ht="114.75" customHeight="1" x14ac:dyDescent="0.25">
      <c r="A1" s="30"/>
      <c r="B1" s="63" t="s">
        <v>393</v>
      </c>
      <c r="C1" s="63"/>
      <c r="D1" s="63"/>
      <c r="E1" s="63"/>
      <c r="F1" s="63"/>
    </row>
    <row r="2" spans="1:16" ht="75" customHeight="1" x14ac:dyDescent="0.25">
      <c r="A2" s="62" t="s">
        <v>449</v>
      </c>
      <c r="B2" s="62"/>
      <c r="C2" s="62"/>
      <c r="D2" s="62"/>
      <c r="E2" s="62"/>
      <c r="F2" s="62"/>
    </row>
    <row r="3" spans="1:16" ht="120" customHeight="1" x14ac:dyDescent="0.25">
      <c r="A3" s="19" t="s">
        <v>143</v>
      </c>
      <c r="B3" s="17" t="s">
        <v>144</v>
      </c>
      <c r="C3" s="18" t="s">
        <v>3</v>
      </c>
      <c r="D3" s="18" t="s">
        <v>2</v>
      </c>
      <c r="E3" s="18" t="s">
        <v>1</v>
      </c>
      <c r="F3" s="18" t="s">
        <v>260</v>
      </c>
      <c r="G3" s="20"/>
      <c r="H3" s="20"/>
      <c r="I3" s="20"/>
      <c r="J3" s="21"/>
      <c r="K3" s="21"/>
      <c r="L3" s="21"/>
      <c r="M3" s="21"/>
      <c r="N3" s="21"/>
      <c r="O3" s="21"/>
      <c r="P3" s="21"/>
    </row>
    <row r="4" spans="1:16" ht="51" x14ac:dyDescent="0.25">
      <c r="A4" s="13" t="s">
        <v>179</v>
      </c>
      <c r="B4" s="13">
        <v>20</v>
      </c>
      <c r="C4" s="8" t="s">
        <v>93</v>
      </c>
      <c r="D4" s="13" t="s">
        <v>180</v>
      </c>
      <c r="E4" s="13" t="s">
        <v>267</v>
      </c>
      <c r="F4" s="13" t="s">
        <v>265</v>
      </c>
      <c r="G4" s="1"/>
      <c r="H4" s="1"/>
      <c r="I4" s="1"/>
    </row>
    <row r="5" spans="1:16" ht="25.5" x14ac:dyDescent="0.25">
      <c r="A5" s="13"/>
      <c r="B5" s="13">
        <v>12</v>
      </c>
      <c r="C5" s="8" t="s">
        <v>206</v>
      </c>
      <c r="D5" s="13"/>
      <c r="E5" s="13"/>
      <c r="F5" s="13"/>
      <c r="G5" s="1"/>
      <c r="H5" s="1"/>
      <c r="I5" s="1"/>
    </row>
    <row r="6" spans="1:16" x14ac:dyDescent="0.25">
      <c r="A6" s="13"/>
      <c r="B6" s="13">
        <v>0</v>
      </c>
      <c r="C6" s="8" t="s">
        <v>199</v>
      </c>
      <c r="D6" s="13"/>
      <c r="E6" s="13"/>
      <c r="F6" s="13"/>
      <c r="G6" s="1"/>
      <c r="H6" s="1"/>
      <c r="I6" s="1"/>
    </row>
    <row r="7" spans="1:16" ht="25.5" x14ac:dyDescent="0.25">
      <c r="A7" s="13" t="s">
        <v>181</v>
      </c>
      <c r="B7" s="13">
        <v>14</v>
      </c>
      <c r="C7" s="8" t="s">
        <v>93</v>
      </c>
      <c r="D7" s="13" t="s">
        <v>62</v>
      </c>
      <c r="E7" s="13" t="s">
        <v>262</v>
      </c>
      <c r="F7" s="13" t="s">
        <v>261</v>
      </c>
      <c r="G7" s="1"/>
      <c r="H7" s="1"/>
      <c r="I7" s="1"/>
    </row>
    <row r="8" spans="1:16" ht="25.5" x14ac:dyDescent="0.25">
      <c r="A8" s="13"/>
      <c r="B8" s="13">
        <v>9</v>
      </c>
      <c r="C8" s="8" t="s">
        <v>206</v>
      </c>
      <c r="D8" s="13"/>
      <c r="E8" s="13"/>
      <c r="F8" s="13"/>
      <c r="G8" s="1"/>
      <c r="H8" s="1"/>
      <c r="I8" s="1"/>
    </row>
    <row r="9" spans="1:16" x14ac:dyDescent="0.25">
      <c r="A9" s="13"/>
      <c r="B9" s="13">
        <v>0</v>
      </c>
      <c r="C9" s="8" t="s">
        <v>199</v>
      </c>
      <c r="D9" s="13"/>
      <c r="E9" s="13"/>
      <c r="F9" s="13"/>
      <c r="G9" s="1"/>
      <c r="H9" s="1"/>
      <c r="I9" s="1"/>
    </row>
    <row r="10" spans="1:16" ht="38.25" x14ac:dyDescent="0.25">
      <c r="A10" s="8" t="s">
        <v>311</v>
      </c>
      <c r="B10" s="13">
        <v>10</v>
      </c>
      <c r="C10" s="8" t="s">
        <v>93</v>
      </c>
      <c r="D10" s="13" t="s">
        <v>62</v>
      </c>
      <c r="E10" s="13" t="s">
        <v>263</v>
      </c>
      <c r="F10" s="13" t="s">
        <v>261</v>
      </c>
      <c r="G10" s="1"/>
      <c r="H10" s="1"/>
      <c r="I10" s="1"/>
    </row>
    <row r="11" spans="1:16" ht="25.5" x14ac:dyDescent="0.25">
      <c r="A11" s="13"/>
      <c r="B11" s="13">
        <v>6</v>
      </c>
      <c r="C11" s="8" t="s">
        <v>206</v>
      </c>
      <c r="D11" s="13"/>
      <c r="E11" s="13"/>
      <c r="F11" s="13"/>
      <c r="G11" s="1"/>
      <c r="H11" s="1"/>
      <c r="I11" s="1"/>
    </row>
    <row r="12" spans="1:16" x14ac:dyDescent="0.25">
      <c r="A12" s="13"/>
      <c r="B12" s="13">
        <v>0</v>
      </c>
      <c r="C12" s="8" t="s">
        <v>199</v>
      </c>
      <c r="D12" s="13"/>
      <c r="E12" s="13"/>
      <c r="F12" s="13"/>
      <c r="G12" s="1"/>
      <c r="H12" s="1"/>
      <c r="I12" s="1"/>
    </row>
    <row r="13" spans="1:16" ht="38.25" x14ac:dyDescent="0.25">
      <c r="A13" s="13" t="s">
        <v>310</v>
      </c>
      <c r="B13" s="13">
        <v>4</v>
      </c>
      <c r="C13" s="8" t="s">
        <v>93</v>
      </c>
      <c r="D13" s="13" t="s">
        <v>8</v>
      </c>
      <c r="E13" s="13" t="s">
        <v>264</v>
      </c>
      <c r="F13" s="13" t="s">
        <v>266</v>
      </c>
      <c r="G13" s="1"/>
      <c r="H13" s="1"/>
      <c r="I13" s="1"/>
    </row>
    <row r="14" spans="1:16" ht="25.5" x14ac:dyDescent="0.25">
      <c r="A14" s="13"/>
      <c r="B14" s="13">
        <v>3</v>
      </c>
      <c r="C14" s="8" t="s">
        <v>206</v>
      </c>
      <c r="D14" s="13"/>
      <c r="E14" s="13"/>
      <c r="F14" s="13"/>
      <c r="G14" s="1"/>
      <c r="H14" s="1"/>
      <c r="I14" s="1"/>
    </row>
    <row r="15" spans="1:16" x14ac:dyDescent="0.25">
      <c r="A15" s="13"/>
      <c r="B15" s="13">
        <v>0</v>
      </c>
      <c r="C15" s="8" t="s">
        <v>199</v>
      </c>
      <c r="D15" s="13"/>
      <c r="E15" s="13"/>
      <c r="F15" s="13"/>
      <c r="G15" s="1"/>
      <c r="H15" s="1"/>
      <c r="I15" s="1"/>
    </row>
    <row r="16" spans="1:16" ht="25.5" x14ac:dyDescent="0.25">
      <c r="A16" s="13" t="s">
        <v>48</v>
      </c>
      <c r="B16" s="13">
        <v>3</v>
      </c>
      <c r="C16" s="8" t="s">
        <v>93</v>
      </c>
      <c r="D16" s="13" t="s">
        <v>8</v>
      </c>
      <c r="E16" s="13" t="s">
        <v>264</v>
      </c>
      <c r="F16" s="13" t="s">
        <v>261</v>
      </c>
      <c r="G16" s="1"/>
      <c r="H16" s="1"/>
      <c r="I16" s="1"/>
    </row>
    <row r="17" spans="1:9" ht="25.5" x14ac:dyDescent="0.25">
      <c r="A17" s="13"/>
      <c r="B17" s="13">
        <v>2</v>
      </c>
      <c r="C17" s="8" t="s">
        <v>206</v>
      </c>
      <c r="D17" s="13"/>
      <c r="E17" s="13"/>
      <c r="F17" s="13"/>
      <c r="G17" s="1"/>
      <c r="H17" s="1"/>
      <c r="I17" s="1"/>
    </row>
    <row r="18" spans="1:9" x14ac:dyDescent="0.25">
      <c r="A18" s="13"/>
      <c r="B18" s="13">
        <v>0</v>
      </c>
      <c r="C18" s="8" t="s">
        <v>199</v>
      </c>
      <c r="D18" s="13"/>
      <c r="E18" s="13"/>
      <c r="F18" s="13"/>
      <c r="G18" s="1"/>
      <c r="H18" s="1"/>
      <c r="I18" s="1"/>
    </row>
    <row r="19" spans="1:9" ht="25.5" x14ac:dyDescent="0.25">
      <c r="A19" s="13" t="s">
        <v>76</v>
      </c>
      <c r="B19" s="13">
        <v>5</v>
      </c>
      <c r="C19" s="13" t="s">
        <v>270</v>
      </c>
      <c r="D19" s="13" t="s">
        <v>8</v>
      </c>
      <c r="E19" s="13" t="s">
        <v>264</v>
      </c>
      <c r="F19" s="13" t="s">
        <v>261</v>
      </c>
      <c r="G19" s="1"/>
      <c r="H19" s="1"/>
      <c r="I19" s="1"/>
    </row>
    <row r="20" spans="1:9" ht="25.5" x14ac:dyDescent="0.25">
      <c r="A20" s="13"/>
      <c r="B20" s="13">
        <v>0</v>
      </c>
      <c r="C20" s="13" t="s">
        <v>254</v>
      </c>
      <c r="D20" s="13"/>
      <c r="E20" s="13"/>
      <c r="F20" s="13"/>
      <c r="G20" s="1"/>
      <c r="H20" s="1"/>
      <c r="I20" s="1"/>
    </row>
    <row r="21" spans="1:9" x14ac:dyDescent="0.25">
      <c r="A21" s="13"/>
      <c r="B21" s="13"/>
      <c r="C21" s="8"/>
      <c r="D21" s="13"/>
      <c r="E21" s="13"/>
      <c r="F21" s="13"/>
      <c r="G21" s="1"/>
      <c r="H21" s="1"/>
      <c r="I21" s="1"/>
    </row>
    <row r="22" spans="1:9" ht="25.5" x14ac:dyDescent="0.25">
      <c r="A22" s="13" t="s">
        <v>44</v>
      </c>
      <c r="B22" s="13">
        <v>4</v>
      </c>
      <c r="C22" s="13" t="s">
        <v>270</v>
      </c>
      <c r="D22" s="13" t="s">
        <v>8</v>
      </c>
      <c r="E22" s="13" t="s">
        <v>264</v>
      </c>
      <c r="F22" s="13" t="s">
        <v>261</v>
      </c>
      <c r="G22" s="1"/>
      <c r="H22" s="1"/>
      <c r="I22" s="1"/>
    </row>
    <row r="23" spans="1:9" ht="25.5" x14ac:dyDescent="0.25">
      <c r="A23" s="13"/>
      <c r="B23" s="13">
        <v>3</v>
      </c>
      <c r="C23" s="13" t="s">
        <v>200</v>
      </c>
      <c r="D23" s="13"/>
      <c r="E23" s="13"/>
      <c r="F23" s="13"/>
      <c r="G23" s="1"/>
      <c r="H23" s="1"/>
      <c r="I23" s="1"/>
    </row>
    <row r="24" spans="1:9" ht="25.5" x14ac:dyDescent="0.25">
      <c r="A24" s="13"/>
      <c r="B24" s="13">
        <v>0</v>
      </c>
      <c r="C24" s="11" t="s">
        <v>201</v>
      </c>
      <c r="D24" s="13"/>
      <c r="E24" s="13"/>
      <c r="F24" s="13"/>
      <c r="G24" s="1"/>
      <c r="H24" s="1"/>
      <c r="I24" s="1"/>
    </row>
    <row r="25" spans="1:9" ht="350.1" customHeight="1" x14ac:dyDescent="0.25">
      <c r="A25" s="13" t="s">
        <v>272</v>
      </c>
      <c r="B25" s="13">
        <v>5</v>
      </c>
      <c r="C25" s="13">
        <v>0</v>
      </c>
      <c r="D25" s="13" t="s">
        <v>211</v>
      </c>
      <c r="E25" s="13"/>
      <c r="F25" s="13" t="s">
        <v>273</v>
      </c>
      <c r="G25" s="1"/>
      <c r="H25" s="1"/>
      <c r="I25" s="1"/>
    </row>
    <row r="26" spans="1:9" x14ac:dyDescent="0.25">
      <c r="A26" s="13"/>
      <c r="B26" s="13">
        <v>0</v>
      </c>
      <c r="C26" s="13" t="s">
        <v>212</v>
      </c>
      <c r="D26" s="13"/>
      <c r="E26" s="13"/>
      <c r="F26" s="13"/>
      <c r="G26" s="1"/>
      <c r="H26" s="1"/>
      <c r="I26" s="1"/>
    </row>
    <row r="27" spans="1:9" x14ac:dyDescent="0.25">
      <c r="A27" s="13"/>
      <c r="B27" s="13"/>
      <c r="C27" s="13"/>
      <c r="D27" s="13"/>
      <c r="E27" s="13"/>
      <c r="F27" s="13"/>
      <c r="G27" s="1"/>
      <c r="H27" s="1"/>
      <c r="I27" s="1"/>
    </row>
    <row r="28" spans="1:9" ht="63.75" x14ac:dyDescent="0.25">
      <c r="A28" s="13" t="s">
        <v>77</v>
      </c>
      <c r="B28" s="13">
        <v>4</v>
      </c>
      <c r="C28" s="7">
        <v>0</v>
      </c>
      <c r="D28" s="13" t="s">
        <v>8</v>
      </c>
      <c r="E28" s="13" t="s">
        <v>17</v>
      </c>
      <c r="F28" s="13" t="s">
        <v>128</v>
      </c>
      <c r="G28" s="1"/>
      <c r="H28" s="1"/>
      <c r="I28" s="1"/>
    </row>
    <row r="29" spans="1:9" x14ac:dyDescent="0.25">
      <c r="A29" s="13"/>
      <c r="B29" s="13">
        <v>0</v>
      </c>
      <c r="C29" s="13" t="s">
        <v>73</v>
      </c>
      <c r="D29" s="13"/>
      <c r="E29" s="13"/>
      <c r="F29" s="13"/>
      <c r="G29" s="1"/>
      <c r="H29" s="1"/>
      <c r="I29" s="1"/>
    </row>
    <row r="30" spans="1:9" x14ac:dyDescent="0.25">
      <c r="A30" s="13"/>
      <c r="B30" s="13"/>
      <c r="C30" s="13"/>
      <c r="D30" s="13"/>
      <c r="E30" s="13"/>
      <c r="F30" s="13"/>
      <c r="G30" s="1"/>
      <c r="H30" s="1"/>
      <c r="I30" s="1"/>
    </row>
    <row r="31" spans="1:9" ht="114.75" x14ac:dyDescent="0.25">
      <c r="A31" s="13" t="s">
        <v>19</v>
      </c>
      <c r="B31" s="13">
        <v>4</v>
      </c>
      <c r="C31" s="13" t="s">
        <v>186</v>
      </c>
      <c r="D31" s="13" t="s">
        <v>8</v>
      </c>
      <c r="E31" s="13" t="s">
        <v>345</v>
      </c>
      <c r="F31" s="13" t="s">
        <v>142</v>
      </c>
      <c r="G31" s="16"/>
      <c r="H31" s="1"/>
      <c r="I31" s="1"/>
    </row>
    <row r="32" spans="1:9" ht="51" x14ac:dyDescent="0.25">
      <c r="A32" s="2"/>
      <c r="B32" s="13">
        <v>0</v>
      </c>
      <c r="C32" s="13" t="s">
        <v>90</v>
      </c>
      <c r="D32" s="13"/>
      <c r="E32" s="13"/>
      <c r="F32" s="13"/>
      <c r="G32" s="16"/>
      <c r="H32" s="1"/>
      <c r="I32" s="1"/>
    </row>
    <row r="33" spans="1:9" x14ac:dyDescent="0.25">
      <c r="A33" s="2"/>
      <c r="B33" s="13"/>
      <c r="C33" s="13"/>
      <c r="D33" s="13"/>
      <c r="E33" s="13"/>
      <c r="F33" s="13"/>
      <c r="G33" s="16"/>
      <c r="H33" s="1"/>
      <c r="I33" s="1"/>
    </row>
    <row r="34" spans="1:9" ht="89.25" x14ac:dyDescent="0.25">
      <c r="A34" s="13" t="s">
        <v>246</v>
      </c>
      <c r="B34" s="23">
        <v>3</v>
      </c>
      <c r="C34" s="13">
        <v>1</v>
      </c>
      <c r="D34" s="13" t="s">
        <v>256</v>
      </c>
      <c r="E34" s="13" t="s">
        <v>247</v>
      </c>
      <c r="F34" s="13" t="s">
        <v>128</v>
      </c>
      <c r="G34" s="1"/>
      <c r="H34" s="1"/>
      <c r="I34" s="1"/>
    </row>
    <row r="35" spans="1:9" ht="25.5" x14ac:dyDescent="0.25">
      <c r="A35" s="13"/>
      <c r="B35" s="23">
        <v>0</v>
      </c>
      <c r="C35" s="13">
        <v>0</v>
      </c>
      <c r="D35" s="13" t="s">
        <v>257</v>
      </c>
      <c r="E35" s="13"/>
      <c r="F35" s="13"/>
      <c r="G35" s="1"/>
      <c r="H35" s="1"/>
      <c r="I35" s="1"/>
    </row>
    <row r="36" spans="1:9" x14ac:dyDescent="0.25">
      <c r="A36" s="13"/>
      <c r="B36" s="23"/>
      <c r="C36" s="13"/>
      <c r="D36" s="13"/>
      <c r="E36" s="13"/>
      <c r="F36" s="13"/>
      <c r="G36" s="1"/>
      <c r="H36" s="1"/>
      <c r="I36" s="1"/>
    </row>
    <row r="37" spans="1:9" ht="102" x14ac:dyDescent="0.25">
      <c r="A37" s="13" t="s">
        <v>249</v>
      </c>
      <c r="B37" s="23">
        <v>8</v>
      </c>
      <c r="C37" s="13">
        <v>1</v>
      </c>
      <c r="D37" s="13" t="s">
        <v>256</v>
      </c>
      <c r="E37" s="13"/>
      <c r="F37" s="13" t="s">
        <v>251</v>
      </c>
      <c r="G37" s="1"/>
      <c r="H37" s="1"/>
      <c r="I37" s="1"/>
    </row>
    <row r="38" spans="1:9" ht="25.5" x14ac:dyDescent="0.25">
      <c r="A38" s="13"/>
      <c r="B38" s="23">
        <v>0</v>
      </c>
      <c r="C38" s="13">
        <v>0</v>
      </c>
      <c r="D38" s="13" t="s">
        <v>257</v>
      </c>
      <c r="E38" s="13"/>
      <c r="F38" s="13"/>
      <c r="G38" s="1"/>
      <c r="H38" s="1"/>
      <c r="I38" s="1"/>
    </row>
    <row r="39" spans="1:9" x14ac:dyDescent="0.25">
      <c r="A39" s="13"/>
      <c r="B39" s="23"/>
      <c r="C39" s="13"/>
      <c r="D39" s="13"/>
      <c r="E39" s="13"/>
      <c r="F39" s="13"/>
      <c r="G39" s="1"/>
      <c r="H39" s="1"/>
      <c r="I39" s="1"/>
    </row>
    <row r="40" spans="1:9" ht="191.25" x14ac:dyDescent="0.25">
      <c r="A40" s="8" t="s">
        <v>243</v>
      </c>
      <c r="B40" s="23">
        <v>10</v>
      </c>
      <c r="C40" s="7" t="s">
        <v>95</v>
      </c>
      <c r="D40" s="13" t="s">
        <v>8</v>
      </c>
      <c r="E40" s="13" t="s">
        <v>123</v>
      </c>
      <c r="F40" s="13" t="s">
        <v>127</v>
      </c>
      <c r="G40" s="1"/>
      <c r="H40" s="1"/>
      <c r="I40" s="1"/>
    </row>
    <row r="41" spans="1:9" ht="25.5" x14ac:dyDescent="0.25">
      <c r="A41" s="13"/>
      <c r="B41" s="23">
        <v>6</v>
      </c>
      <c r="C41" s="13" t="s">
        <v>115</v>
      </c>
      <c r="D41" s="13"/>
      <c r="E41" s="13"/>
      <c r="F41" s="13"/>
      <c r="G41" s="1"/>
      <c r="H41" s="1"/>
      <c r="I41" s="1"/>
    </row>
    <row r="42" spans="1:9" x14ac:dyDescent="0.25">
      <c r="A42" s="13"/>
      <c r="B42" s="23">
        <v>0</v>
      </c>
      <c r="C42" s="13" t="s">
        <v>116</v>
      </c>
      <c r="D42" s="13"/>
      <c r="E42" s="13"/>
      <c r="F42" s="13"/>
      <c r="G42" s="1"/>
      <c r="H42" s="1"/>
      <c r="I42" s="1"/>
    </row>
    <row r="43" spans="1:9" ht="38.25" x14ac:dyDescent="0.25">
      <c r="A43" s="8" t="s">
        <v>248</v>
      </c>
      <c r="B43" s="8">
        <v>8</v>
      </c>
      <c r="C43" s="11" t="s">
        <v>93</v>
      </c>
      <c r="D43" s="8" t="s">
        <v>8</v>
      </c>
      <c r="E43" s="8" t="s">
        <v>264</v>
      </c>
      <c r="F43" s="8" t="s">
        <v>266</v>
      </c>
      <c r="G43" s="1"/>
      <c r="H43" s="1"/>
      <c r="I43" s="1"/>
    </row>
    <row r="44" spans="1:9" ht="25.5" x14ac:dyDescent="0.25">
      <c r="A44" s="8"/>
      <c r="B44" s="8">
        <v>5</v>
      </c>
      <c r="C44" s="12" t="s">
        <v>206</v>
      </c>
      <c r="D44" s="13"/>
      <c r="E44" s="38"/>
      <c r="F44" s="13"/>
      <c r="G44" s="1"/>
      <c r="H44" s="1"/>
      <c r="I44" s="1"/>
    </row>
    <row r="45" spans="1:9" x14ac:dyDescent="0.25">
      <c r="A45" s="8"/>
      <c r="B45" s="8">
        <v>0</v>
      </c>
      <c r="C45" s="12" t="s">
        <v>199</v>
      </c>
      <c r="D45" s="13"/>
      <c r="E45" s="38"/>
      <c r="F45" s="13"/>
      <c r="G45" s="1"/>
      <c r="H45" s="1"/>
      <c r="I45" s="1"/>
    </row>
    <row r="46" spans="1:9" ht="89.25" x14ac:dyDescent="0.25">
      <c r="A46" s="13" t="s">
        <v>18</v>
      </c>
      <c r="B46" s="23">
        <v>8</v>
      </c>
      <c r="C46" s="59">
        <v>1</v>
      </c>
      <c r="D46" s="13" t="s">
        <v>256</v>
      </c>
      <c r="E46" s="13" t="s">
        <v>342</v>
      </c>
      <c r="F46" s="13" t="s">
        <v>339</v>
      </c>
      <c r="G46" s="1"/>
      <c r="H46" s="1"/>
      <c r="I46" s="1"/>
    </row>
    <row r="47" spans="1:9" ht="25.5" x14ac:dyDescent="0.25">
      <c r="A47" s="13"/>
      <c r="B47" s="23">
        <v>0</v>
      </c>
      <c r="C47" s="60">
        <v>0</v>
      </c>
      <c r="D47" s="13" t="s">
        <v>257</v>
      </c>
      <c r="E47" s="13"/>
      <c r="F47" s="13"/>
      <c r="G47" s="1"/>
      <c r="H47" s="1"/>
      <c r="I47" s="1"/>
    </row>
    <row r="48" spans="1:9" x14ac:dyDescent="0.25">
      <c r="A48" s="13"/>
      <c r="B48" s="23"/>
      <c r="C48" s="12"/>
      <c r="D48" s="13"/>
      <c r="E48" s="13"/>
      <c r="F48" s="13"/>
      <c r="G48" s="1"/>
      <c r="H48" s="1"/>
      <c r="I48" s="1"/>
    </row>
    <row r="49" spans="1:9" ht="51" x14ac:dyDescent="0.25">
      <c r="A49" s="8" t="s">
        <v>314</v>
      </c>
      <c r="B49" s="23">
        <v>10</v>
      </c>
      <c r="C49" s="7">
        <v>1</v>
      </c>
      <c r="D49" s="13" t="s">
        <v>8</v>
      </c>
      <c r="E49" s="8" t="s">
        <v>264</v>
      </c>
      <c r="F49" s="8" t="s">
        <v>266</v>
      </c>
      <c r="G49" s="1"/>
      <c r="H49" s="1"/>
      <c r="I49" s="1"/>
    </row>
    <row r="50" spans="1:9" ht="25.5" x14ac:dyDescent="0.25">
      <c r="A50" s="8"/>
      <c r="B50" s="23">
        <v>6</v>
      </c>
      <c r="C50" s="13" t="s">
        <v>93</v>
      </c>
      <c r="D50" s="13"/>
      <c r="E50" s="13"/>
      <c r="F50" s="8"/>
      <c r="G50" s="1"/>
      <c r="H50" s="1"/>
      <c r="I50" s="1"/>
    </row>
    <row r="51" spans="1:9" x14ac:dyDescent="0.25">
      <c r="A51" s="8"/>
      <c r="B51" s="23">
        <v>0</v>
      </c>
      <c r="C51" s="13" t="s">
        <v>81</v>
      </c>
      <c r="D51" s="13"/>
      <c r="E51" s="13"/>
      <c r="F51" s="8"/>
      <c r="G51" s="1"/>
      <c r="H51" s="1"/>
      <c r="I51" s="1"/>
    </row>
    <row r="52" spans="1:9" ht="63.75" x14ac:dyDescent="0.25">
      <c r="A52" s="5" t="s">
        <v>297</v>
      </c>
      <c r="B52" s="51">
        <v>10</v>
      </c>
      <c r="C52" s="52" t="s">
        <v>93</v>
      </c>
      <c r="D52" s="5" t="s">
        <v>8</v>
      </c>
      <c r="E52" s="5" t="s">
        <v>264</v>
      </c>
      <c r="F52" s="5" t="s">
        <v>266</v>
      </c>
      <c r="G52" s="1"/>
      <c r="H52" s="1"/>
      <c r="I52" s="1"/>
    </row>
    <row r="53" spans="1:9" ht="25.5" x14ac:dyDescent="0.25">
      <c r="A53" s="13"/>
      <c r="B53" s="14">
        <v>6</v>
      </c>
      <c r="C53" s="12" t="s">
        <v>206</v>
      </c>
      <c r="D53" s="13"/>
      <c r="E53" s="13"/>
      <c r="F53" s="13"/>
      <c r="G53" s="1"/>
      <c r="H53" s="1"/>
      <c r="I53" s="1"/>
    </row>
    <row r="54" spans="1:9" x14ac:dyDescent="0.25">
      <c r="A54" s="13"/>
      <c r="B54" s="14">
        <v>0</v>
      </c>
      <c r="C54" s="12" t="s">
        <v>199</v>
      </c>
      <c r="D54" s="13"/>
      <c r="E54" s="13"/>
      <c r="F54" s="13"/>
      <c r="G54" s="1"/>
      <c r="H54" s="1"/>
      <c r="I54" s="1"/>
    </row>
    <row r="55" spans="1:9" ht="306" x14ac:dyDescent="0.25">
      <c r="A55" s="13" t="s">
        <v>321</v>
      </c>
      <c r="B55" s="23">
        <v>10</v>
      </c>
      <c r="C55" s="7" t="s">
        <v>363</v>
      </c>
      <c r="D55" s="13" t="s">
        <v>174</v>
      </c>
      <c r="E55" s="13" t="s">
        <v>357</v>
      </c>
      <c r="F55" s="13" t="s">
        <v>338</v>
      </c>
      <c r="G55" s="1"/>
      <c r="H55" s="1"/>
      <c r="I55" s="1"/>
    </row>
    <row r="56" spans="1:9" ht="25.5" x14ac:dyDescent="0.25">
      <c r="A56" s="13"/>
      <c r="B56" s="23">
        <v>0</v>
      </c>
      <c r="C56" s="7" t="s">
        <v>362</v>
      </c>
      <c r="D56" s="13"/>
      <c r="E56" s="13"/>
      <c r="F56" s="13"/>
      <c r="G56" s="1"/>
      <c r="H56" s="1"/>
      <c r="I56" s="1"/>
    </row>
    <row r="57" spans="1:9" x14ac:dyDescent="0.25">
      <c r="A57" s="13"/>
      <c r="B57" s="14"/>
      <c r="C57" s="13"/>
      <c r="D57" s="13"/>
      <c r="E57" s="13"/>
      <c r="F57" s="13"/>
      <c r="G57" s="1"/>
      <c r="H57" s="1"/>
      <c r="I57" s="1"/>
    </row>
    <row r="58" spans="1:9" ht="331.5" x14ac:dyDescent="0.25">
      <c r="A58" s="13" t="s">
        <v>245</v>
      </c>
      <c r="B58" s="14">
        <v>10</v>
      </c>
      <c r="C58" s="7">
        <v>1</v>
      </c>
      <c r="D58" s="13" t="s">
        <v>191</v>
      </c>
      <c r="E58" s="13" t="s">
        <v>358</v>
      </c>
      <c r="F58" s="13" t="s">
        <v>136</v>
      </c>
      <c r="G58" s="1"/>
      <c r="H58" s="1"/>
      <c r="I58" s="1"/>
    </row>
    <row r="59" spans="1:9" ht="25.5" x14ac:dyDescent="0.25">
      <c r="A59" s="13"/>
      <c r="B59" s="14">
        <v>6</v>
      </c>
      <c r="C59" s="13" t="s">
        <v>250</v>
      </c>
      <c r="D59" s="13"/>
      <c r="E59" s="13"/>
      <c r="F59" s="13"/>
      <c r="G59" s="1"/>
      <c r="H59" s="1"/>
      <c r="I59" s="1"/>
    </row>
    <row r="60" spans="1:9" x14ac:dyDescent="0.25">
      <c r="A60" s="8"/>
      <c r="B60" s="23">
        <v>0</v>
      </c>
      <c r="C60" s="13" t="s">
        <v>84</v>
      </c>
      <c r="D60" s="13"/>
      <c r="E60" s="13"/>
      <c r="F60" s="13"/>
      <c r="G60" s="1"/>
      <c r="H60" s="1"/>
      <c r="I60" s="1"/>
    </row>
    <row r="61" spans="1:9" x14ac:dyDescent="0.25">
      <c r="A61" s="13" t="s">
        <v>124</v>
      </c>
      <c r="B61" s="14">
        <f>B4+B7+B10+B13+B16+B19+B22+B25+B28+B31+B34+B37+B40+B43+B46+B49+B52+B55+B58</f>
        <v>150</v>
      </c>
      <c r="C61" s="14"/>
      <c r="D61" s="14"/>
      <c r="E61" s="14"/>
      <c r="F61" s="14"/>
      <c r="G61" s="1"/>
      <c r="H61" s="1"/>
      <c r="I61" s="1"/>
    </row>
    <row r="62" spans="1:9" x14ac:dyDescent="0.25">
      <c r="A62" s="13" t="s">
        <v>132</v>
      </c>
      <c r="B62" s="14">
        <v>19</v>
      </c>
      <c r="C62" s="14"/>
      <c r="D62" s="14"/>
      <c r="E62" s="14"/>
      <c r="F62" s="14"/>
      <c r="G62" s="1"/>
      <c r="H62" s="1"/>
      <c r="I62" s="1"/>
    </row>
    <row r="63" spans="1:9" x14ac:dyDescent="0.25">
      <c r="G63" s="1"/>
      <c r="H63" s="1"/>
      <c r="I63" s="1"/>
    </row>
    <row r="64" spans="1:9" x14ac:dyDescent="0.25">
      <c r="G64" s="1"/>
      <c r="H64" s="1"/>
      <c r="I64" s="1"/>
    </row>
    <row r="65" spans="7:9" x14ac:dyDescent="0.25">
      <c r="G65" s="1"/>
      <c r="H65" s="1"/>
      <c r="I65" s="1"/>
    </row>
    <row r="66" spans="7:9" x14ac:dyDescent="0.25">
      <c r="G66" s="1"/>
      <c r="H66" s="1"/>
      <c r="I66" s="1"/>
    </row>
    <row r="67" spans="7:9" x14ac:dyDescent="0.25">
      <c r="G67" s="1"/>
      <c r="H67" s="1"/>
      <c r="I67" s="1"/>
    </row>
    <row r="68" spans="7:9" x14ac:dyDescent="0.25">
      <c r="G68" s="1"/>
      <c r="H68" s="1"/>
      <c r="I68" s="1"/>
    </row>
    <row r="69" spans="7:9" x14ac:dyDescent="0.25">
      <c r="G69" s="1"/>
      <c r="H69" s="1"/>
      <c r="I69" s="1"/>
    </row>
    <row r="70" spans="7:9" x14ac:dyDescent="0.25">
      <c r="G70" s="1"/>
      <c r="H70" s="1"/>
      <c r="I70" s="1"/>
    </row>
    <row r="71" spans="7:9" x14ac:dyDescent="0.25">
      <c r="G71" s="1"/>
      <c r="H71" s="1"/>
      <c r="I71" s="1"/>
    </row>
    <row r="72" spans="7:9" x14ac:dyDescent="0.25">
      <c r="G72" s="1"/>
      <c r="H72" s="1"/>
      <c r="I72" s="1"/>
    </row>
    <row r="73" spans="7:9" x14ac:dyDescent="0.25">
      <c r="G73" s="1"/>
      <c r="H73" s="1"/>
      <c r="I73" s="1"/>
    </row>
    <row r="74" spans="7:9" x14ac:dyDescent="0.25">
      <c r="G74" s="1"/>
      <c r="H74" s="1"/>
      <c r="I74" s="1"/>
    </row>
    <row r="75" spans="7:9" x14ac:dyDescent="0.25">
      <c r="G75" s="1"/>
      <c r="H75" s="1"/>
      <c r="I75" s="1"/>
    </row>
    <row r="76" spans="7:9" x14ac:dyDescent="0.25">
      <c r="G76" s="1"/>
      <c r="H76" s="1"/>
      <c r="I76" s="1"/>
    </row>
    <row r="77" spans="7:9" x14ac:dyDescent="0.25">
      <c r="G77" s="1"/>
      <c r="H77" s="1"/>
      <c r="I77" s="1"/>
    </row>
    <row r="78" spans="7:9" x14ac:dyDescent="0.25">
      <c r="G78" s="1"/>
      <c r="H78" s="1"/>
      <c r="I78" s="1"/>
    </row>
    <row r="79" spans="7:9" x14ac:dyDescent="0.25">
      <c r="G79" s="1"/>
      <c r="H79" s="1"/>
      <c r="I79" s="1"/>
    </row>
    <row r="80" spans="7: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row r="128" spans="7:9" x14ac:dyDescent="0.25">
      <c r="G128" s="1"/>
      <c r="H128" s="1"/>
      <c r="I128" s="1"/>
    </row>
    <row r="129" spans="7:9" x14ac:dyDescent="0.25">
      <c r="G129" s="1"/>
      <c r="H129" s="1"/>
      <c r="I129" s="1"/>
    </row>
    <row r="130" spans="7:9" x14ac:dyDescent="0.25">
      <c r="G130" s="1"/>
      <c r="H130" s="1"/>
      <c r="I130" s="1"/>
    </row>
    <row r="131" spans="7:9" x14ac:dyDescent="0.25">
      <c r="G131" s="1"/>
      <c r="H131" s="1"/>
      <c r="I131" s="1"/>
    </row>
    <row r="132" spans="7:9" x14ac:dyDescent="0.25">
      <c r="G132" s="1"/>
      <c r="H132" s="1"/>
      <c r="I132" s="1"/>
    </row>
    <row r="133" spans="7:9" x14ac:dyDescent="0.25">
      <c r="G133" s="1"/>
      <c r="H133" s="1"/>
      <c r="I133" s="1"/>
    </row>
    <row r="134" spans="7:9" x14ac:dyDescent="0.25">
      <c r="G134" s="1"/>
      <c r="H134" s="1"/>
      <c r="I134" s="1"/>
    </row>
    <row r="135" spans="7:9" x14ac:dyDescent="0.25">
      <c r="G135" s="1"/>
      <c r="H135" s="1"/>
      <c r="I135" s="1"/>
    </row>
    <row r="136" spans="7:9" x14ac:dyDescent="0.25">
      <c r="G136" s="1"/>
      <c r="H136" s="1"/>
      <c r="I136" s="1"/>
    </row>
    <row r="137" spans="7:9" x14ac:dyDescent="0.25">
      <c r="G137" s="1"/>
      <c r="H137" s="1"/>
      <c r="I137" s="1"/>
    </row>
    <row r="138" spans="7:9" x14ac:dyDescent="0.25">
      <c r="G138" s="1"/>
      <c r="H138" s="1"/>
      <c r="I138" s="1"/>
    </row>
    <row r="139" spans="7:9" x14ac:dyDescent="0.25">
      <c r="G139" s="1"/>
      <c r="H139" s="1"/>
      <c r="I139" s="1"/>
    </row>
    <row r="140" spans="7:9" x14ac:dyDescent="0.25">
      <c r="G140" s="1"/>
      <c r="H140" s="1"/>
      <c r="I140" s="1"/>
    </row>
    <row r="141" spans="7:9" x14ac:dyDescent="0.25">
      <c r="G141" s="1"/>
      <c r="H141" s="1"/>
      <c r="I141" s="1"/>
    </row>
    <row r="142" spans="7:9" x14ac:dyDescent="0.25">
      <c r="G142" s="1"/>
      <c r="H142" s="1"/>
      <c r="I142" s="1"/>
    </row>
    <row r="143" spans="7:9" x14ac:dyDescent="0.25">
      <c r="G143" s="1"/>
      <c r="H143" s="1"/>
      <c r="I143" s="1"/>
    </row>
    <row r="144" spans="7:9" x14ac:dyDescent="0.25">
      <c r="G144" s="1"/>
      <c r="H144" s="1"/>
      <c r="I144" s="1"/>
    </row>
    <row r="145" spans="7:9" x14ac:dyDescent="0.25">
      <c r="G145" s="1"/>
      <c r="H145" s="1"/>
      <c r="I145" s="1"/>
    </row>
    <row r="146" spans="7:9" x14ac:dyDescent="0.25">
      <c r="G146" s="1"/>
      <c r="H146" s="1"/>
      <c r="I146" s="1"/>
    </row>
    <row r="147" spans="7:9" x14ac:dyDescent="0.25">
      <c r="G147" s="1"/>
      <c r="H147" s="1"/>
      <c r="I147" s="1"/>
    </row>
    <row r="148" spans="7:9" x14ac:dyDescent="0.25">
      <c r="G148" s="1"/>
      <c r="H148" s="1"/>
      <c r="I148" s="1"/>
    </row>
    <row r="149" spans="7:9" x14ac:dyDescent="0.25">
      <c r="G149" s="1"/>
      <c r="H149" s="1"/>
      <c r="I149" s="1"/>
    </row>
    <row r="150" spans="7:9" x14ac:dyDescent="0.25">
      <c r="G150" s="1"/>
      <c r="H150" s="1"/>
      <c r="I150" s="1"/>
    </row>
    <row r="151" spans="7:9" x14ac:dyDescent="0.25">
      <c r="G151" s="1"/>
      <c r="H151" s="1"/>
      <c r="I151" s="1"/>
    </row>
    <row r="152" spans="7:9" x14ac:dyDescent="0.25">
      <c r="G152" s="1"/>
      <c r="H152" s="1"/>
      <c r="I152" s="1"/>
    </row>
    <row r="153" spans="7:9" x14ac:dyDescent="0.25">
      <c r="G153" s="1"/>
      <c r="H153" s="1"/>
      <c r="I153" s="1"/>
    </row>
    <row r="154" spans="7:9" x14ac:dyDescent="0.25">
      <c r="G154" s="1"/>
      <c r="H154" s="1"/>
      <c r="I154" s="1"/>
    </row>
    <row r="155" spans="7:9" x14ac:dyDescent="0.25">
      <c r="G155" s="1"/>
      <c r="H155" s="1"/>
      <c r="I155" s="1"/>
    </row>
    <row r="156" spans="7:9" x14ac:dyDescent="0.25">
      <c r="G156" s="1"/>
      <c r="H156" s="1"/>
      <c r="I156" s="1"/>
    </row>
    <row r="157" spans="7:9" x14ac:dyDescent="0.25">
      <c r="G157" s="1"/>
      <c r="H157" s="1"/>
      <c r="I157" s="1"/>
    </row>
    <row r="158" spans="7:9" x14ac:dyDescent="0.25">
      <c r="G158" s="1"/>
      <c r="H158" s="1"/>
      <c r="I158" s="1"/>
    </row>
    <row r="159" spans="7:9" x14ac:dyDescent="0.25">
      <c r="G159" s="1"/>
      <c r="H159" s="1"/>
      <c r="I159" s="1"/>
    </row>
    <row r="160" spans="7:9" x14ac:dyDescent="0.25">
      <c r="G160" s="1"/>
      <c r="H160" s="1"/>
      <c r="I160" s="1"/>
    </row>
    <row r="161" spans="7:9" x14ac:dyDescent="0.25">
      <c r="G161" s="1"/>
      <c r="H161" s="1"/>
      <c r="I161" s="1"/>
    </row>
  </sheetData>
  <mergeCells count="2">
    <mergeCell ref="A2:F2"/>
    <mergeCell ref="B1:F1"/>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33"/>
  <sheetViews>
    <sheetView workbookViewId="0">
      <pane xSplit="5" ySplit="3" topLeftCell="F38" activePane="bottomRight" state="frozen"/>
      <selection pane="topRight" activeCell="M1" sqref="M1"/>
      <selection pane="bottomLeft" activeCell="A3" sqref="A3"/>
      <selection pane="bottomRight" activeCell="A2" sqref="A2:F2"/>
    </sheetView>
  </sheetViews>
  <sheetFormatPr defaultRowHeight="15" x14ac:dyDescent="0.25"/>
  <cols>
    <col min="1" max="1" width="35.7109375" style="16" customWidth="1"/>
    <col min="2" max="6" width="9.7109375" style="16" customWidth="1"/>
    <col min="7" max="10" width="8.7109375" customWidth="1"/>
  </cols>
  <sheetData>
    <row r="1" spans="1:9" ht="114.75" customHeight="1" x14ac:dyDescent="0.25">
      <c r="A1" s="31"/>
      <c r="B1" s="63" t="s">
        <v>392</v>
      </c>
      <c r="C1" s="63"/>
      <c r="D1" s="63"/>
      <c r="E1" s="63"/>
      <c r="F1" s="63"/>
    </row>
    <row r="2" spans="1:9" ht="76.5" customHeight="1" x14ac:dyDescent="0.25">
      <c r="A2" s="62" t="s">
        <v>450</v>
      </c>
      <c r="B2" s="62"/>
      <c r="C2" s="62"/>
      <c r="D2" s="62"/>
      <c r="E2" s="62"/>
      <c r="F2" s="62"/>
    </row>
    <row r="3" spans="1:9" ht="150" customHeight="1" x14ac:dyDescent="0.25">
      <c r="A3" s="19" t="s">
        <v>143</v>
      </c>
      <c r="B3" s="17" t="s">
        <v>144</v>
      </c>
      <c r="C3" s="18" t="s">
        <v>3</v>
      </c>
      <c r="D3" s="18" t="s">
        <v>2</v>
      </c>
      <c r="E3" s="18" t="s">
        <v>1</v>
      </c>
      <c r="F3" s="18" t="s">
        <v>260</v>
      </c>
      <c r="G3" s="1"/>
      <c r="H3" s="1"/>
      <c r="I3" s="1"/>
    </row>
    <row r="4" spans="1:9" ht="25.5" x14ac:dyDescent="0.25">
      <c r="A4" s="8" t="s">
        <v>4</v>
      </c>
      <c r="B4" s="8">
        <v>30</v>
      </c>
      <c r="C4" s="8" t="s">
        <v>93</v>
      </c>
      <c r="D4" s="8" t="s">
        <v>8</v>
      </c>
      <c r="E4" s="8" t="s">
        <v>264</v>
      </c>
      <c r="F4" s="8" t="s">
        <v>266</v>
      </c>
      <c r="G4" s="1"/>
      <c r="H4" s="1"/>
      <c r="I4" s="1"/>
    </row>
    <row r="5" spans="1:9" ht="25.5" x14ac:dyDescent="0.25">
      <c r="A5" s="8"/>
      <c r="B5" s="8">
        <v>18</v>
      </c>
      <c r="C5" s="8" t="s">
        <v>206</v>
      </c>
      <c r="D5" s="8"/>
      <c r="E5" s="8"/>
      <c r="F5" s="8"/>
      <c r="G5" s="1"/>
      <c r="H5" s="1"/>
      <c r="I5" s="1"/>
    </row>
    <row r="6" spans="1:9" ht="17.25" customHeight="1" x14ac:dyDescent="0.25">
      <c r="A6" s="8"/>
      <c r="B6" s="8">
        <v>0</v>
      </c>
      <c r="C6" s="8" t="s">
        <v>199</v>
      </c>
      <c r="D6" s="8"/>
      <c r="E6" s="8"/>
      <c r="F6" s="8"/>
      <c r="G6" s="1"/>
      <c r="H6" s="1"/>
      <c r="I6" s="1"/>
    </row>
    <row r="7" spans="1:9" ht="37.5" customHeight="1" x14ac:dyDescent="0.25">
      <c r="A7" s="8" t="s">
        <v>223</v>
      </c>
      <c r="B7" s="8">
        <v>18</v>
      </c>
      <c r="C7" s="8" t="s">
        <v>220</v>
      </c>
      <c r="D7" s="8" t="s">
        <v>8</v>
      </c>
      <c r="E7" s="8"/>
      <c r="F7" s="13" t="s">
        <v>128</v>
      </c>
      <c r="G7" s="1"/>
      <c r="H7" s="1"/>
      <c r="I7" s="1"/>
    </row>
    <row r="8" spans="1:9" ht="27.75" customHeight="1" x14ac:dyDescent="0.25">
      <c r="A8" s="8"/>
      <c r="B8" s="8">
        <v>11</v>
      </c>
      <c r="C8" s="8" t="s">
        <v>222</v>
      </c>
      <c r="D8" s="8"/>
      <c r="E8" s="8"/>
      <c r="F8" s="8"/>
      <c r="G8" s="1"/>
      <c r="H8" s="1"/>
      <c r="I8" s="1"/>
    </row>
    <row r="9" spans="1:9" ht="17.25" customHeight="1" x14ac:dyDescent="0.25">
      <c r="A9" s="8"/>
      <c r="B9" s="8">
        <v>0</v>
      </c>
      <c r="C9" s="8" t="s">
        <v>221</v>
      </c>
      <c r="D9" s="8"/>
      <c r="E9" s="8"/>
      <c r="F9" s="8"/>
      <c r="G9" s="1"/>
      <c r="H9" s="1"/>
      <c r="I9" s="1"/>
    </row>
    <row r="10" spans="1:9" ht="38.25" customHeight="1" x14ac:dyDescent="0.25">
      <c r="A10" s="13" t="s">
        <v>155</v>
      </c>
      <c r="B10" s="13">
        <v>6</v>
      </c>
      <c r="C10" s="13" t="s">
        <v>159</v>
      </c>
      <c r="D10" s="13" t="s">
        <v>74</v>
      </c>
      <c r="E10" s="13" t="s">
        <v>158</v>
      </c>
      <c r="F10" s="13" t="s">
        <v>128</v>
      </c>
      <c r="G10" s="1"/>
      <c r="H10" s="1"/>
      <c r="I10" s="1"/>
    </row>
    <row r="11" spans="1:9" ht="28.5" customHeight="1" x14ac:dyDescent="0.25">
      <c r="A11" s="13"/>
      <c r="B11" s="13">
        <v>4</v>
      </c>
      <c r="C11" s="13" t="s">
        <v>93</v>
      </c>
      <c r="D11" s="13"/>
      <c r="E11" s="13"/>
      <c r="F11" s="13"/>
      <c r="G11" s="1"/>
      <c r="H11" s="1"/>
      <c r="I11" s="1"/>
    </row>
    <row r="12" spans="1:9" ht="17.25" customHeight="1" x14ac:dyDescent="0.25">
      <c r="A12" s="13"/>
      <c r="B12" s="13">
        <v>0</v>
      </c>
      <c r="C12" s="13" t="s">
        <v>81</v>
      </c>
      <c r="D12" s="13"/>
      <c r="E12" s="13"/>
      <c r="F12" s="13"/>
      <c r="G12" s="1"/>
      <c r="H12" s="1"/>
      <c r="I12" s="1"/>
    </row>
    <row r="13" spans="1:9" ht="38.25" customHeight="1" x14ac:dyDescent="0.25">
      <c r="A13" s="13" t="s">
        <v>157</v>
      </c>
      <c r="B13" s="13">
        <v>6</v>
      </c>
      <c r="C13" s="13" t="s">
        <v>87</v>
      </c>
      <c r="D13" s="13" t="s">
        <v>8</v>
      </c>
      <c r="E13" s="13" t="s">
        <v>156</v>
      </c>
      <c r="F13" s="13" t="s">
        <v>128</v>
      </c>
      <c r="G13" s="1"/>
      <c r="H13" s="1"/>
      <c r="I13" s="1"/>
    </row>
    <row r="14" spans="1:9" ht="17.25" customHeight="1" x14ac:dyDescent="0.25">
      <c r="A14" s="13"/>
      <c r="B14" s="13">
        <v>4</v>
      </c>
      <c r="C14" s="13" t="s">
        <v>175</v>
      </c>
      <c r="D14" s="13"/>
      <c r="E14" s="13"/>
      <c r="F14" s="13"/>
      <c r="G14" s="1"/>
      <c r="H14" s="1"/>
      <c r="I14" s="1"/>
    </row>
    <row r="15" spans="1:9" ht="17.25" customHeight="1" x14ac:dyDescent="0.25">
      <c r="A15" s="13"/>
      <c r="B15" s="13">
        <v>0</v>
      </c>
      <c r="C15" s="13" t="s">
        <v>120</v>
      </c>
      <c r="D15" s="13"/>
      <c r="E15" s="13"/>
      <c r="F15" s="13"/>
      <c r="G15" s="1"/>
      <c r="H15" s="1"/>
      <c r="I15" s="1"/>
    </row>
    <row r="16" spans="1:9" ht="350.1" customHeight="1" x14ac:dyDescent="0.25">
      <c r="A16" s="13" t="s">
        <v>272</v>
      </c>
      <c r="B16" s="13">
        <v>5</v>
      </c>
      <c r="C16" s="13">
        <v>0</v>
      </c>
      <c r="D16" s="13" t="s">
        <v>211</v>
      </c>
      <c r="E16" s="13"/>
      <c r="F16" s="13" t="s">
        <v>273</v>
      </c>
      <c r="G16" s="1"/>
      <c r="H16" s="1"/>
      <c r="I16" s="1"/>
    </row>
    <row r="17" spans="1:9" x14ac:dyDescent="0.25">
      <c r="A17" s="13"/>
      <c r="B17" s="13">
        <v>0</v>
      </c>
      <c r="C17" s="13" t="s">
        <v>212</v>
      </c>
      <c r="D17" s="13"/>
      <c r="E17" s="13"/>
      <c r="F17" s="13"/>
      <c r="G17" s="1"/>
      <c r="H17" s="1"/>
      <c r="I17" s="1"/>
    </row>
    <row r="18" spans="1:9" x14ac:dyDescent="0.25">
      <c r="A18" s="13"/>
      <c r="B18" s="13"/>
      <c r="C18" s="13"/>
      <c r="D18" s="13"/>
      <c r="E18" s="13"/>
      <c r="F18" s="13"/>
      <c r="G18" s="1"/>
      <c r="H18" s="1"/>
      <c r="I18" s="1"/>
    </row>
    <row r="19" spans="1:9" ht="89.25" x14ac:dyDescent="0.25">
      <c r="A19" s="13" t="s">
        <v>246</v>
      </c>
      <c r="B19" s="23">
        <v>3</v>
      </c>
      <c r="C19" s="13">
        <v>1</v>
      </c>
      <c r="D19" s="13" t="s">
        <v>256</v>
      </c>
      <c r="E19" s="13" t="s">
        <v>247</v>
      </c>
      <c r="F19" s="13" t="s">
        <v>128</v>
      </c>
      <c r="G19" s="1"/>
      <c r="H19" s="1"/>
      <c r="I19" s="1"/>
    </row>
    <row r="20" spans="1:9" ht="25.5" x14ac:dyDescent="0.25">
      <c r="A20" s="13"/>
      <c r="B20" s="23">
        <v>0</v>
      </c>
      <c r="C20" s="13">
        <v>0</v>
      </c>
      <c r="D20" s="13" t="s">
        <v>257</v>
      </c>
      <c r="E20" s="13"/>
      <c r="F20" s="13"/>
      <c r="G20" s="1"/>
      <c r="H20" s="1"/>
      <c r="I20" s="1"/>
    </row>
    <row r="21" spans="1:9" x14ac:dyDescent="0.25">
      <c r="A21" s="13"/>
      <c r="B21" s="23"/>
      <c r="C21" s="13"/>
      <c r="D21" s="13"/>
      <c r="E21" s="13"/>
      <c r="F21" s="13"/>
      <c r="G21" s="1"/>
      <c r="H21" s="1"/>
      <c r="I21" s="1"/>
    </row>
    <row r="22" spans="1:9" ht="102" x14ac:dyDescent="0.25">
      <c r="A22" s="13" t="s">
        <v>249</v>
      </c>
      <c r="B22" s="23">
        <v>8</v>
      </c>
      <c r="C22" s="13">
        <v>1</v>
      </c>
      <c r="D22" s="13" t="s">
        <v>256</v>
      </c>
      <c r="E22" s="13"/>
      <c r="F22" s="13" t="s">
        <v>251</v>
      </c>
      <c r="G22" s="1"/>
      <c r="H22" s="1"/>
      <c r="I22" s="1"/>
    </row>
    <row r="23" spans="1:9" ht="25.5" x14ac:dyDescent="0.25">
      <c r="A23" s="13"/>
      <c r="B23" s="23">
        <v>0</v>
      </c>
      <c r="C23" s="13">
        <v>0</v>
      </c>
      <c r="D23" s="13" t="s">
        <v>257</v>
      </c>
      <c r="E23" s="13"/>
      <c r="F23" s="13"/>
      <c r="G23" s="1"/>
      <c r="H23" s="1"/>
      <c r="I23" s="1"/>
    </row>
    <row r="24" spans="1:9" x14ac:dyDescent="0.25">
      <c r="A24" s="13"/>
      <c r="B24" s="23"/>
      <c r="C24" s="13"/>
      <c r="D24" s="13"/>
      <c r="E24" s="13"/>
      <c r="F24" s="13"/>
      <c r="G24" s="1"/>
      <c r="H24" s="1"/>
      <c r="I24" s="1"/>
    </row>
    <row r="25" spans="1:9" ht="191.25" x14ac:dyDescent="0.25">
      <c r="A25" s="8" t="s">
        <v>243</v>
      </c>
      <c r="B25" s="23">
        <v>12</v>
      </c>
      <c r="C25" s="7" t="s">
        <v>95</v>
      </c>
      <c r="D25" s="13" t="s">
        <v>8</v>
      </c>
      <c r="E25" s="13" t="s">
        <v>123</v>
      </c>
      <c r="F25" s="13" t="s">
        <v>127</v>
      </c>
      <c r="G25" s="1"/>
      <c r="H25" s="1"/>
      <c r="I25" s="1"/>
    </row>
    <row r="26" spans="1:9" ht="25.5" x14ac:dyDescent="0.25">
      <c r="A26" s="13"/>
      <c r="B26" s="23">
        <v>8</v>
      </c>
      <c r="C26" s="13" t="s">
        <v>115</v>
      </c>
      <c r="D26" s="13"/>
      <c r="E26" s="13"/>
      <c r="F26" s="13"/>
      <c r="G26" s="1"/>
      <c r="H26" s="1"/>
      <c r="I26" s="1"/>
    </row>
    <row r="27" spans="1:9" x14ac:dyDescent="0.25">
      <c r="A27" s="13"/>
      <c r="B27" s="23">
        <v>0</v>
      </c>
      <c r="C27" s="13" t="s">
        <v>116</v>
      </c>
      <c r="D27" s="13"/>
      <c r="E27" s="13"/>
      <c r="F27" s="13"/>
      <c r="G27" s="1"/>
      <c r="H27" s="1"/>
      <c r="I27" s="1"/>
    </row>
    <row r="28" spans="1:9" ht="38.25" x14ac:dyDescent="0.25">
      <c r="A28" s="8" t="s">
        <v>248</v>
      </c>
      <c r="B28" s="8">
        <v>8</v>
      </c>
      <c r="C28" s="11" t="s">
        <v>93</v>
      </c>
      <c r="D28" s="8" t="s">
        <v>8</v>
      </c>
      <c r="E28" s="8" t="s">
        <v>264</v>
      </c>
      <c r="F28" s="8" t="s">
        <v>266</v>
      </c>
      <c r="G28" s="1"/>
      <c r="H28" s="1"/>
      <c r="I28" s="1"/>
    </row>
    <row r="29" spans="1:9" ht="25.5" x14ac:dyDescent="0.25">
      <c r="A29" s="8"/>
      <c r="B29" s="8">
        <v>5</v>
      </c>
      <c r="C29" s="12" t="s">
        <v>206</v>
      </c>
      <c r="D29" s="13"/>
      <c r="E29" s="38"/>
      <c r="F29" s="13"/>
      <c r="G29" s="1"/>
      <c r="H29" s="1"/>
      <c r="I29" s="1"/>
    </row>
    <row r="30" spans="1:9" x14ac:dyDescent="0.25">
      <c r="A30" s="8"/>
      <c r="B30" s="8">
        <v>0</v>
      </c>
      <c r="C30" s="12" t="s">
        <v>199</v>
      </c>
      <c r="D30" s="13"/>
      <c r="E30" s="38"/>
      <c r="F30" s="13"/>
      <c r="G30" s="1"/>
      <c r="H30" s="1"/>
      <c r="I30" s="1"/>
    </row>
    <row r="31" spans="1:9" ht="89.25" x14ac:dyDescent="0.25">
      <c r="A31" s="13" t="s">
        <v>18</v>
      </c>
      <c r="B31" s="23">
        <v>8</v>
      </c>
      <c r="C31" s="59">
        <v>1</v>
      </c>
      <c r="D31" s="13" t="s">
        <v>256</v>
      </c>
      <c r="E31" s="13" t="s">
        <v>342</v>
      </c>
      <c r="F31" s="13" t="s">
        <v>339</v>
      </c>
      <c r="G31" s="1"/>
      <c r="H31" s="1"/>
      <c r="I31" s="1"/>
    </row>
    <row r="32" spans="1:9" ht="25.5" x14ac:dyDescent="0.25">
      <c r="A32" s="13"/>
      <c r="B32" s="23">
        <v>0</v>
      </c>
      <c r="C32" s="60">
        <v>0</v>
      </c>
      <c r="D32" s="13" t="s">
        <v>257</v>
      </c>
      <c r="E32" s="13"/>
      <c r="F32" s="13"/>
      <c r="G32" s="1"/>
      <c r="H32" s="1"/>
      <c r="I32" s="1"/>
    </row>
    <row r="33" spans="1:9" x14ac:dyDescent="0.25">
      <c r="A33" s="13"/>
      <c r="B33" s="23"/>
      <c r="C33" s="12"/>
      <c r="D33" s="13"/>
      <c r="E33" s="13"/>
      <c r="F33" s="13"/>
      <c r="G33" s="1"/>
      <c r="H33" s="1"/>
      <c r="I33" s="1"/>
    </row>
    <row r="34" spans="1:9" ht="63.75" x14ac:dyDescent="0.25">
      <c r="A34" s="5" t="s">
        <v>297</v>
      </c>
      <c r="B34" s="51">
        <v>11</v>
      </c>
      <c r="C34" s="52" t="s">
        <v>93</v>
      </c>
      <c r="D34" s="5" t="s">
        <v>8</v>
      </c>
      <c r="E34" s="5" t="s">
        <v>264</v>
      </c>
      <c r="F34" s="5" t="s">
        <v>266</v>
      </c>
      <c r="G34" s="1"/>
      <c r="H34" s="1"/>
      <c r="I34" s="1"/>
    </row>
    <row r="35" spans="1:9" ht="25.5" x14ac:dyDescent="0.25">
      <c r="A35" s="13"/>
      <c r="B35" s="14">
        <v>7</v>
      </c>
      <c r="C35" s="12" t="s">
        <v>206</v>
      </c>
      <c r="D35" s="13"/>
      <c r="E35" s="13"/>
      <c r="F35" s="13"/>
      <c r="G35" s="1"/>
      <c r="H35" s="1"/>
      <c r="I35" s="1"/>
    </row>
    <row r="36" spans="1:9" x14ac:dyDescent="0.25">
      <c r="A36" s="13"/>
      <c r="B36" s="14">
        <v>0</v>
      </c>
      <c r="C36" s="12" t="s">
        <v>199</v>
      </c>
      <c r="D36" s="13"/>
      <c r="E36" s="13"/>
      <c r="F36" s="13"/>
      <c r="G36" s="1"/>
      <c r="H36" s="1"/>
      <c r="I36" s="1"/>
    </row>
    <row r="37" spans="1:9" ht="127.5" x14ac:dyDescent="0.25">
      <c r="A37" s="8" t="s">
        <v>314</v>
      </c>
      <c r="B37" s="23">
        <v>11</v>
      </c>
      <c r="C37" s="7">
        <v>1</v>
      </c>
      <c r="D37" s="13" t="s">
        <v>8</v>
      </c>
      <c r="E37" s="8" t="s">
        <v>320</v>
      </c>
      <c r="F37" s="8" t="s">
        <v>128</v>
      </c>
      <c r="G37" s="1"/>
      <c r="H37" s="1"/>
      <c r="I37" s="1"/>
    </row>
    <row r="38" spans="1:9" ht="25.5" x14ac:dyDescent="0.25">
      <c r="A38" s="8"/>
      <c r="B38" s="23">
        <v>7</v>
      </c>
      <c r="C38" s="13" t="s">
        <v>93</v>
      </c>
      <c r="D38" s="13"/>
      <c r="E38" s="13"/>
      <c r="F38" s="8"/>
      <c r="G38" s="1"/>
      <c r="H38" s="1"/>
      <c r="I38" s="1"/>
    </row>
    <row r="39" spans="1:9" x14ac:dyDescent="0.25">
      <c r="A39" s="8"/>
      <c r="B39" s="23">
        <v>0</v>
      </c>
      <c r="C39" s="13" t="s">
        <v>81</v>
      </c>
      <c r="D39" s="13"/>
      <c r="E39" s="13"/>
      <c r="F39" s="8"/>
      <c r="G39" s="1"/>
      <c r="H39" s="1"/>
      <c r="I39" s="1"/>
    </row>
    <row r="40" spans="1:9" ht="306" x14ac:dyDescent="0.25">
      <c r="A40" s="13" t="s">
        <v>321</v>
      </c>
      <c r="B40" s="23">
        <v>12</v>
      </c>
      <c r="C40" s="7" t="s">
        <v>363</v>
      </c>
      <c r="D40" s="13" t="s">
        <v>174</v>
      </c>
      <c r="E40" s="13" t="s">
        <v>357</v>
      </c>
      <c r="F40" s="13" t="s">
        <v>333</v>
      </c>
      <c r="G40" s="1"/>
      <c r="H40" s="1"/>
      <c r="I40" s="1"/>
    </row>
    <row r="41" spans="1:9" ht="25.5" x14ac:dyDescent="0.25">
      <c r="A41" s="13"/>
      <c r="B41" s="23">
        <v>0</v>
      </c>
      <c r="C41" s="7" t="s">
        <v>362</v>
      </c>
      <c r="D41" s="13"/>
      <c r="E41" s="13"/>
      <c r="F41" s="13"/>
      <c r="G41" s="1"/>
      <c r="H41" s="1"/>
      <c r="I41" s="1"/>
    </row>
    <row r="42" spans="1:9" x14ac:dyDescent="0.25">
      <c r="A42" s="13"/>
      <c r="B42" s="14"/>
      <c r="C42" s="13"/>
      <c r="D42" s="13"/>
      <c r="E42" s="13"/>
      <c r="F42" s="13"/>
      <c r="G42" s="1"/>
      <c r="H42" s="1"/>
      <c r="I42" s="1"/>
    </row>
    <row r="43" spans="1:9" ht="331.5" x14ac:dyDescent="0.25">
      <c r="A43" s="13" t="s">
        <v>245</v>
      </c>
      <c r="B43" s="14">
        <v>12</v>
      </c>
      <c r="C43" s="7">
        <v>1</v>
      </c>
      <c r="D43" s="13" t="s">
        <v>191</v>
      </c>
      <c r="E43" s="13" t="s">
        <v>358</v>
      </c>
      <c r="F43" s="13" t="s">
        <v>136</v>
      </c>
      <c r="G43" s="1"/>
      <c r="H43" s="1"/>
      <c r="I43" s="1"/>
    </row>
    <row r="44" spans="1:9" ht="25.5" x14ac:dyDescent="0.25">
      <c r="A44" s="13"/>
      <c r="B44" s="14">
        <v>8</v>
      </c>
      <c r="C44" s="13" t="s">
        <v>250</v>
      </c>
      <c r="D44" s="13"/>
      <c r="E44" s="13"/>
      <c r="F44" s="13"/>
      <c r="G44" s="1"/>
      <c r="H44" s="1"/>
      <c r="I44" s="1"/>
    </row>
    <row r="45" spans="1:9" x14ac:dyDescent="0.25">
      <c r="A45" s="8"/>
      <c r="B45" s="23">
        <v>0</v>
      </c>
      <c r="C45" s="13" t="s">
        <v>84</v>
      </c>
      <c r="D45" s="13"/>
      <c r="E45" s="13"/>
      <c r="F45" s="13"/>
      <c r="G45" s="1"/>
      <c r="H45" s="1"/>
      <c r="I45" s="1"/>
    </row>
    <row r="46" spans="1:9" x14ac:dyDescent="0.25">
      <c r="A46" s="13" t="s">
        <v>124</v>
      </c>
      <c r="B46" s="14">
        <f>B4+B7+B10+B13+B16+B19+B22+B25+B28+B31+B34+B37+B40+B43</f>
        <v>150</v>
      </c>
      <c r="C46" s="14"/>
      <c r="D46" s="14"/>
      <c r="E46" s="14"/>
      <c r="F46" s="14"/>
      <c r="G46" s="1"/>
      <c r="H46" s="1"/>
      <c r="I46" s="1"/>
    </row>
    <row r="47" spans="1:9" x14ac:dyDescent="0.25">
      <c r="A47" s="13" t="s">
        <v>132</v>
      </c>
      <c r="B47" s="14">
        <v>14</v>
      </c>
      <c r="C47" s="14"/>
      <c r="D47" s="14"/>
      <c r="E47" s="14"/>
      <c r="F47" s="14"/>
      <c r="G47" s="1"/>
      <c r="H47" s="1"/>
      <c r="I47" s="1"/>
    </row>
    <row r="48" spans="1:9" x14ac:dyDescent="0.25">
      <c r="G48" s="1"/>
      <c r="H48" s="1"/>
      <c r="I48" s="1"/>
    </row>
    <row r="49" spans="7:9" x14ac:dyDescent="0.25">
      <c r="G49" s="1"/>
      <c r="H49" s="1"/>
      <c r="I49" s="1"/>
    </row>
    <row r="50" spans="7:9" x14ac:dyDescent="0.25">
      <c r="G50" s="1"/>
      <c r="H50" s="1"/>
      <c r="I50" s="1"/>
    </row>
    <row r="51" spans="7:9" x14ac:dyDescent="0.25">
      <c r="G51" s="1"/>
      <c r="H51" s="1"/>
      <c r="I51" s="1"/>
    </row>
    <row r="52" spans="7:9" x14ac:dyDescent="0.25">
      <c r="G52" s="1"/>
      <c r="H52" s="1"/>
      <c r="I52" s="1"/>
    </row>
    <row r="53" spans="7:9" x14ac:dyDescent="0.25">
      <c r="G53" s="1"/>
      <c r="H53" s="1"/>
      <c r="I53" s="1"/>
    </row>
    <row r="54" spans="7:9" x14ac:dyDescent="0.25">
      <c r="G54" s="1"/>
      <c r="H54" s="1"/>
      <c r="I54" s="1"/>
    </row>
    <row r="55" spans="7:9" x14ac:dyDescent="0.25">
      <c r="G55" s="1"/>
      <c r="H55" s="1"/>
      <c r="I55" s="1"/>
    </row>
    <row r="56" spans="7:9" x14ac:dyDescent="0.25">
      <c r="G56" s="1"/>
      <c r="H56" s="1"/>
      <c r="I56" s="1"/>
    </row>
    <row r="57" spans="7:9" x14ac:dyDescent="0.25">
      <c r="G57" s="1"/>
      <c r="H57" s="1"/>
      <c r="I57" s="1"/>
    </row>
    <row r="58" spans="7:9" x14ac:dyDescent="0.25">
      <c r="G58" s="1"/>
      <c r="H58" s="1"/>
      <c r="I58" s="1"/>
    </row>
    <row r="59" spans="7:9" x14ac:dyDescent="0.25">
      <c r="G59" s="1"/>
      <c r="H59" s="1"/>
      <c r="I59" s="1"/>
    </row>
    <row r="60" spans="7:9" x14ac:dyDescent="0.25">
      <c r="G60" s="1"/>
      <c r="H60" s="1"/>
      <c r="I60" s="1"/>
    </row>
    <row r="61" spans="7:9" x14ac:dyDescent="0.25">
      <c r="G61" s="1"/>
      <c r="H61" s="1"/>
      <c r="I61" s="1"/>
    </row>
    <row r="62" spans="7:9" x14ac:dyDescent="0.25">
      <c r="G62" s="1"/>
      <c r="H62" s="1"/>
      <c r="I62" s="1"/>
    </row>
    <row r="63" spans="7:9" x14ac:dyDescent="0.25">
      <c r="G63" s="1"/>
      <c r="H63" s="1"/>
      <c r="I63" s="1"/>
    </row>
    <row r="64" spans="7:9" x14ac:dyDescent="0.25">
      <c r="G64" s="1"/>
      <c r="H64" s="1"/>
      <c r="I64" s="1"/>
    </row>
    <row r="65" spans="7:9" x14ac:dyDescent="0.25">
      <c r="G65" s="1"/>
      <c r="H65" s="1"/>
      <c r="I65" s="1"/>
    </row>
    <row r="66" spans="7:9" x14ac:dyDescent="0.25">
      <c r="G66" s="1"/>
      <c r="H66" s="1"/>
      <c r="I66" s="1"/>
    </row>
    <row r="67" spans="7:9" x14ac:dyDescent="0.25">
      <c r="G67" s="1"/>
      <c r="H67" s="1"/>
      <c r="I67" s="1"/>
    </row>
    <row r="68" spans="7:9" x14ac:dyDescent="0.25">
      <c r="G68" s="1"/>
      <c r="H68" s="1"/>
      <c r="I68" s="1"/>
    </row>
    <row r="69" spans="7:9" x14ac:dyDescent="0.25">
      <c r="G69" s="1"/>
      <c r="H69" s="1"/>
      <c r="I69" s="1"/>
    </row>
    <row r="70" spans="7:9" x14ac:dyDescent="0.25">
      <c r="G70" s="1"/>
      <c r="H70" s="1"/>
      <c r="I70" s="1"/>
    </row>
    <row r="71" spans="7:9" x14ac:dyDescent="0.25">
      <c r="G71" s="1"/>
      <c r="H71" s="1"/>
      <c r="I71" s="1"/>
    </row>
    <row r="72" spans="7:9" x14ac:dyDescent="0.25">
      <c r="G72" s="1"/>
      <c r="H72" s="1"/>
      <c r="I72" s="1"/>
    </row>
    <row r="73" spans="7:9" x14ac:dyDescent="0.25">
      <c r="G73" s="1"/>
      <c r="H73" s="1"/>
      <c r="I73" s="1"/>
    </row>
    <row r="74" spans="7:9" x14ac:dyDescent="0.25">
      <c r="G74" s="1"/>
      <c r="H74" s="1"/>
      <c r="I74" s="1"/>
    </row>
    <row r="75" spans="7:9" x14ac:dyDescent="0.25">
      <c r="G75" s="1"/>
      <c r="H75" s="1"/>
      <c r="I75" s="1"/>
    </row>
    <row r="76" spans="7:9" x14ac:dyDescent="0.25">
      <c r="G76" s="1"/>
      <c r="H76" s="1"/>
      <c r="I76" s="1"/>
    </row>
    <row r="77" spans="7:9" x14ac:dyDescent="0.25">
      <c r="G77" s="1"/>
      <c r="H77" s="1"/>
      <c r="I77" s="1"/>
    </row>
    <row r="78" spans="7:9" x14ac:dyDescent="0.25">
      <c r="G78" s="1"/>
      <c r="H78" s="1"/>
      <c r="I78" s="1"/>
    </row>
    <row r="79" spans="7:9" x14ac:dyDescent="0.25">
      <c r="G79" s="1"/>
      <c r="H79" s="1"/>
      <c r="I79" s="1"/>
    </row>
    <row r="80" spans="7: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row r="128" spans="7:9" x14ac:dyDescent="0.25">
      <c r="G128" s="1"/>
      <c r="H128" s="1"/>
      <c r="I128" s="1"/>
    </row>
    <row r="129" spans="7:9" x14ac:dyDescent="0.25">
      <c r="G129" s="1"/>
      <c r="H129" s="1"/>
      <c r="I129" s="1"/>
    </row>
    <row r="130" spans="7:9" x14ac:dyDescent="0.25">
      <c r="G130" s="1"/>
      <c r="H130" s="1"/>
      <c r="I130" s="1"/>
    </row>
    <row r="131" spans="7:9" x14ac:dyDescent="0.25">
      <c r="G131" s="1"/>
      <c r="H131" s="1"/>
      <c r="I131" s="1"/>
    </row>
    <row r="132" spans="7:9" x14ac:dyDescent="0.25">
      <c r="G132" s="1"/>
      <c r="H132" s="1"/>
      <c r="I132" s="1"/>
    </row>
    <row r="133" spans="7:9" x14ac:dyDescent="0.25">
      <c r="G133" s="1"/>
      <c r="H133" s="1"/>
      <c r="I133" s="1"/>
    </row>
  </sheetData>
  <mergeCells count="2">
    <mergeCell ref="B1:F1"/>
    <mergeCell ref="A2:F2"/>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19"/>
  <sheetViews>
    <sheetView workbookViewId="0">
      <pane xSplit="5" ySplit="3" topLeftCell="F53" activePane="bottomRight" state="frozen"/>
      <selection pane="topRight" activeCell="M1" sqref="M1"/>
      <selection pane="bottomLeft" activeCell="A3" sqref="A3"/>
      <selection pane="bottomRight" activeCell="J1" sqref="J1"/>
    </sheetView>
  </sheetViews>
  <sheetFormatPr defaultRowHeight="15" x14ac:dyDescent="0.25"/>
  <cols>
    <col min="1" max="1" width="35.7109375" style="16" customWidth="1"/>
    <col min="2" max="6" width="9.7109375" style="16" customWidth="1"/>
    <col min="7" max="8" width="8.7109375" customWidth="1"/>
  </cols>
  <sheetData>
    <row r="1" spans="1:9" ht="117" customHeight="1" x14ac:dyDescent="0.25">
      <c r="A1" s="47"/>
      <c r="B1" s="63" t="s">
        <v>391</v>
      </c>
      <c r="C1" s="63"/>
      <c r="D1" s="63"/>
      <c r="E1" s="63"/>
      <c r="F1" s="63"/>
    </row>
    <row r="2" spans="1:9" ht="75.75" customHeight="1" x14ac:dyDescent="0.25">
      <c r="A2" s="62" t="s">
        <v>451</v>
      </c>
      <c r="B2" s="62"/>
      <c r="C2" s="62"/>
      <c r="D2" s="62"/>
      <c r="E2" s="62"/>
      <c r="F2" s="62"/>
    </row>
    <row r="3" spans="1:9" ht="154.5" customHeight="1" x14ac:dyDescent="0.25">
      <c r="A3" s="19" t="s">
        <v>143</v>
      </c>
      <c r="B3" s="17" t="s">
        <v>144</v>
      </c>
      <c r="C3" s="18" t="s">
        <v>3</v>
      </c>
      <c r="D3" s="18" t="s">
        <v>2</v>
      </c>
      <c r="E3" s="18" t="s">
        <v>1</v>
      </c>
      <c r="F3" s="18" t="s">
        <v>260</v>
      </c>
      <c r="G3" s="1"/>
      <c r="H3" s="1"/>
      <c r="I3" s="1"/>
    </row>
    <row r="4" spans="1:9" ht="54.75" customHeight="1" x14ac:dyDescent="0.25">
      <c r="A4" s="11" t="s">
        <v>179</v>
      </c>
      <c r="B4" s="15">
        <v>25</v>
      </c>
      <c r="C4" s="11" t="s">
        <v>93</v>
      </c>
      <c r="D4" s="13" t="s">
        <v>180</v>
      </c>
      <c r="E4" s="13" t="s">
        <v>267</v>
      </c>
      <c r="F4" s="13" t="s">
        <v>265</v>
      </c>
      <c r="G4" s="1"/>
      <c r="H4" s="1"/>
      <c r="I4" s="1"/>
    </row>
    <row r="5" spans="1:9" ht="26.25" customHeight="1" x14ac:dyDescent="0.25">
      <c r="A5" s="11"/>
      <c r="B5" s="15">
        <v>15</v>
      </c>
      <c r="C5" s="11" t="s">
        <v>206</v>
      </c>
      <c r="D5" s="11"/>
      <c r="E5" s="11"/>
      <c r="F5" s="11"/>
      <c r="G5" s="1"/>
      <c r="H5" s="1"/>
      <c r="I5" s="1"/>
    </row>
    <row r="6" spans="1:9" ht="13.5" customHeight="1" x14ac:dyDescent="0.25">
      <c r="A6" s="11"/>
      <c r="B6" s="15">
        <v>0</v>
      </c>
      <c r="C6" s="11" t="s">
        <v>199</v>
      </c>
      <c r="D6" s="11"/>
      <c r="E6" s="11"/>
      <c r="F6" s="11"/>
      <c r="G6" s="1"/>
      <c r="H6" s="1"/>
      <c r="I6" s="1"/>
    </row>
    <row r="7" spans="1:9" ht="13.5" customHeight="1" x14ac:dyDescent="0.25">
      <c r="A7" s="13" t="s">
        <v>181</v>
      </c>
      <c r="B7" s="13">
        <v>9</v>
      </c>
      <c r="C7" s="11" t="s">
        <v>93</v>
      </c>
      <c r="D7" s="13" t="s">
        <v>62</v>
      </c>
      <c r="E7" s="13" t="s">
        <v>262</v>
      </c>
      <c r="F7" s="13" t="s">
        <v>261</v>
      </c>
      <c r="G7" s="1"/>
      <c r="H7" s="1"/>
      <c r="I7" s="1"/>
    </row>
    <row r="8" spans="1:9" ht="13.5" customHeight="1" x14ac:dyDescent="0.25">
      <c r="A8" s="13"/>
      <c r="B8" s="13">
        <v>6</v>
      </c>
      <c r="C8" s="11" t="s">
        <v>206</v>
      </c>
      <c r="D8" s="13"/>
      <c r="E8" s="13"/>
      <c r="F8" s="13"/>
      <c r="G8" s="1"/>
      <c r="H8" s="1"/>
      <c r="I8" s="1"/>
    </row>
    <row r="9" spans="1:9" ht="13.5" customHeight="1" x14ac:dyDescent="0.25">
      <c r="A9" s="13"/>
      <c r="B9" s="13">
        <v>0</v>
      </c>
      <c r="C9" s="13" t="s">
        <v>199</v>
      </c>
      <c r="D9" s="13"/>
      <c r="E9" s="13"/>
      <c r="F9" s="13"/>
      <c r="G9" s="1"/>
      <c r="H9" s="1"/>
      <c r="I9" s="1"/>
    </row>
    <row r="10" spans="1:9" ht="38.25" x14ac:dyDescent="0.25">
      <c r="A10" s="8" t="s">
        <v>311</v>
      </c>
      <c r="B10" s="13">
        <v>7</v>
      </c>
      <c r="C10" s="11" t="s">
        <v>93</v>
      </c>
      <c r="D10" s="13" t="s">
        <v>62</v>
      </c>
      <c r="E10" s="13" t="s">
        <v>263</v>
      </c>
      <c r="F10" s="13" t="s">
        <v>261</v>
      </c>
      <c r="G10" s="1"/>
      <c r="H10" s="1"/>
      <c r="I10" s="1"/>
    </row>
    <row r="11" spans="1:9" ht="25.5" x14ac:dyDescent="0.25">
      <c r="A11" s="13"/>
      <c r="B11" s="13">
        <v>5</v>
      </c>
      <c r="C11" s="11" t="s">
        <v>206</v>
      </c>
      <c r="D11" s="13"/>
      <c r="E11" s="13"/>
      <c r="F11" s="13"/>
      <c r="G11" s="1"/>
      <c r="H11" s="1"/>
      <c r="I11" s="1"/>
    </row>
    <row r="12" spans="1:9" x14ac:dyDescent="0.25">
      <c r="A12" s="13"/>
      <c r="B12" s="13">
        <v>0</v>
      </c>
      <c r="C12" s="13" t="s">
        <v>199</v>
      </c>
      <c r="D12" s="13"/>
      <c r="E12" s="13"/>
      <c r="F12" s="13"/>
      <c r="G12" s="1"/>
      <c r="H12" s="1"/>
      <c r="I12" s="1"/>
    </row>
    <row r="13" spans="1:9" ht="25.5" x14ac:dyDescent="0.25">
      <c r="A13" s="13" t="s">
        <v>48</v>
      </c>
      <c r="B13" s="13">
        <v>5</v>
      </c>
      <c r="C13" s="11" t="s">
        <v>93</v>
      </c>
      <c r="D13" s="13" t="s">
        <v>8</v>
      </c>
      <c r="E13" s="13" t="s">
        <v>264</v>
      </c>
      <c r="F13" s="13" t="s">
        <v>261</v>
      </c>
      <c r="G13" s="1"/>
      <c r="H13" s="1"/>
      <c r="I13" s="1"/>
    </row>
    <row r="14" spans="1:9" ht="25.5" x14ac:dyDescent="0.25">
      <c r="A14" s="13"/>
      <c r="B14" s="13">
        <v>3</v>
      </c>
      <c r="C14" s="11" t="s">
        <v>206</v>
      </c>
      <c r="D14" s="13"/>
      <c r="E14" s="13"/>
      <c r="F14" s="13"/>
      <c r="G14" s="1"/>
      <c r="H14" s="1"/>
      <c r="I14" s="1"/>
    </row>
    <row r="15" spans="1:9" x14ac:dyDescent="0.25">
      <c r="A15" s="13"/>
      <c r="B15" s="13">
        <v>0</v>
      </c>
      <c r="C15" s="11" t="s">
        <v>199</v>
      </c>
      <c r="D15" s="13"/>
      <c r="E15" s="13"/>
      <c r="F15" s="13"/>
      <c r="G15" s="1"/>
      <c r="H15" s="1"/>
      <c r="I15" s="1"/>
    </row>
    <row r="16" spans="1:9" ht="65.25" customHeight="1" x14ac:dyDescent="0.25">
      <c r="A16" s="13" t="s">
        <v>76</v>
      </c>
      <c r="B16" s="13">
        <v>5</v>
      </c>
      <c r="C16" s="13" t="s">
        <v>270</v>
      </c>
      <c r="D16" s="13" t="s">
        <v>62</v>
      </c>
      <c r="E16" s="13" t="s">
        <v>264</v>
      </c>
      <c r="F16" s="13" t="s">
        <v>261</v>
      </c>
      <c r="G16" s="1"/>
      <c r="H16" s="1"/>
      <c r="I16" s="1"/>
    </row>
    <row r="17" spans="1:9" ht="15.75" customHeight="1" x14ac:dyDescent="0.25">
      <c r="A17" s="13"/>
      <c r="B17" s="13">
        <v>0</v>
      </c>
      <c r="C17" s="13" t="s">
        <v>254</v>
      </c>
      <c r="D17" s="13"/>
      <c r="E17" s="13"/>
      <c r="F17" s="13"/>
      <c r="G17" s="1"/>
      <c r="H17" s="1"/>
      <c r="I17" s="1"/>
    </row>
    <row r="18" spans="1:9" x14ac:dyDescent="0.25">
      <c r="A18" s="13"/>
      <c r="B18" s="13"/>
      <c r="C18" s="13"/>
      <c r="D18" s="13"/>
      <c r="E18" s="13"/>
      <c r="F18" s="13"/>
      <c r="G18" s="1"/>
      <c r="H18" s="1"/>
      <c r="I18" s="1"/>
    </row>
    <row r="19" spans="1:9" ht="25.5" x14ac:dyDescent="0.25">
      <c r="A19" s="13" t="s">
        <v>44</v>
      </c>
      <c r="B19" s="13">
        <v>4</v>
      </c>
      <c r="C19" s="13" t="s">
        <v>270</v>
      </c>
      <c r="D19" s="13" t="s">
        <v>63</v>
      </c>
      <c r="E19" s="13" t="s">
        <v>264</v>
      </c>
      <c r="F19" s="13" t="s">
        <v>261</v>
      </c>
      <c r="G19" s="1"/>
      <c r="H19" s="1"/>
      <c r="I19" s="1"/>
    </row>
    <row r="20" spans="1:9" ht="25.5" x14ac:dyDescent="0.25">
      <c r="A20" s="13"/>
      <c r="B20" s="13">
        <v>3</v>
      </c>
      <c r="C20" s="13" t="s">
        <v>200</v>
      </c>
      <c r="D20" s="13"/>
      <c r="E20" s="13"/>
      <c r="F20" s="13"/>
      <c r="G20" s="1"/>
      <c r="H20" s="1"/>
      <c r="I20" s="1"/>
    </row>
    <row r="21" spans="1:9" ht="15" customHeight="1" x14ac:dyDescent="0.25">
      <c r="A21" s="13"/>
      <c r="B21" s="13">
        <v>0</v>
      </c>
      <c r="C21" s="11" t="s">
        <v>201</v>
      </c>
      <c r="D21" s="13"/>
      <c r="E21" s="13"/>
      <c r="F21" s="13"/>
      <c r="G21" s="1"/>
      <c r="H21" s="1"/>
      <c r="I21" s="1"/>
    </row>
    <row r="22" spans="1:9" ht="350.1" customHeight="1" x14ac:dyDescent="0.25">
      <c r="A22" s="13" t="s">
        <v>272</v>
      </c>
      <c r="B22" s="13">
        <v>4</v>
      </c>
      <c r="C22" s="13">
        <v>0</v>
      </c>
      <c r="D22" s="13" t="s">
        <v>211</v>
      </c>
      <c r="E22" s="13"/>
      <c r="F22" s="13" t="s">
        <v>273</v>
      </c>
      <c r="G22" s="1"/>
      <c r="H22" s="1"/>
      <c r="I22" s="1"/>
    </row>
    <row r="23" spans="1:9" x14ac:dyDescent="0.25">
      <c r="A23" s="13"/>
      <c r="B23" s="13">
        <v>0</v>
      </c>
      <c r="C23" s="13" t="s">
        <v>212</v>
      </c>
      <c r="D23" s="13"/>
      <c r="E23" s="13"/>
      <c r="F23" s="13"/>
      <c r="G23" s="1"/>
      <c r="H23" s="1"/>
      <c r="I23" s="1"/>
    </row>
    <row r="24" spans="1:9" x14ac:dyDescent="0.25">
      <c r="A24" s="13"/>
      <c r="B24" s="13"/>
      <c r="C24" s="13"/>
      <c r="D24" s="13"/>
      <c r="E24" s="13"/>
      <c r="F24" s="13"/>
      <c r="G24" s="1"/>
      <c r="H24" s="1"/>
      <c r="I24" s="1"/>
    </row>
    <row r="25" spans="1:9" ht="51" x14ac:dyDescent="0.25">
      <c r="A25" s="13" t="s">
        <v>43</v>
      </c>
      <c r="B25" s="13">
        <v>5</v>
      </c>
      <c r="C25" s="7" t="s">
        <v>93</v>
      </c>
      <c r="D25" s="13" t="s">
        <v>8</v>
      </c>
      <c r="E25" s="13" t="s">
        <v>264</v>
      </c>
      <c r="F25" s="13" t="s">
        <v>176</v>
      </c>
      <c r="G25" s="1"/>
      <c r="H25" s="1"/>
      <c r="I25" s="1"/>
    </row>
    <row r="26" spans="1:9" ht="25.5" x14ac:dyDescent="0.25">
      <c r="A26" s="13"/>
      <c r="B26" s="13">
        <v>3</v>
      </c>
      <c r="C26" s="7" t="s">
        <v>206</v>
      </c>
      <c r="D26" s="13"/>
      <c r="E26" s="13"/>
      <c r="F26" s="13"/>
      <c r="G26" s="1"/>
      <c r="H26" s="1"/>
      <c r="I26" s="1"/>
    </row>
    <row r="27" spans="1:9" x14ac:dyDescent="0.25">
      <c r="A27" s="13"/>
      <c r="B27" s="13">
        <v>0</v>
      </c>
      <c r="C27" s="7" t="s">
        <v>199</v>
      </c>
      <c r="D27" s="13"/>
      <c r="E27" s="13"/>
      <c r="F27" s="13"/>
      <c r="G27" s="1"/>
      <c r="H27" s="1"/>
      <c r="I27" s="1"/>
    </row>
    <row r="28" spans="1:9" ht="63.75" x14ac:dyDescent="0.25">
      <c r="A28" s="13" t="s">
        <v>77</v>
      </c>
      <c r="B28" s="13">
        <v>4</v>
      </c>
      <c r="C28" s="7">
        <v>0</v>
      </c>
      <c r="D28" s="13" t="s">
        <v>8</v>
      </c>
      <c r="E28" s="13" t="s">
        <v>17</v>
      </c>
      <c r="F28" s="13" t="s">
        <v>268</v>
      </c>
      <c r="G28" s="1"/>
      <c r="H28" s="1"/>
      <c r="I28" s="1"/>
    </row>
    <row r="29" spans="1:9" x14ac:dyDescent="0.25">
      <c r="A29" s="13"/>
      <c r="B29" s="13">
        <v>0</v>
      </c>
      <c r="C29" s="7" t="s">
        <v>73</v>
      </c>
      <c r="D29" s="13"/>
      <c r="E29" s="13"/>
      <c r="F29" s="13"/>
      <c r="G29" s="1"/>
      <c r="H29" s="1"/>
      <c r="I29" s="1"/>
    </row>
    <row r="30" spans="1:9" x14ac:dyDescent="0.25">
      <c r="A30" s="13"/>
      <c r="B30" s="13"/>
      <c r="C30" s="7"/>
      <c r="D30" s="13"/>
      <c r="E30" s="13"/>
      <c r="F30" s="13"/>
      <c r="G30" s="1"/>
      <c r="H30" s="1"/>
      <c r="I30" s="1"/>
    </row>
    <row r="31" spans="1:9" ht="114.75" x14ac:dyDescent="0.25">
      <c r="A31" s="8" t="s">
        <v>19</v>
      </c>
      <c r="B31" s="8">
        <v>5</v>
      </c>
      <c r="C31" s="8" t="s">
        <v>193</v>
      </c>
      <c r="D31" s="8" t="s">
        <v>8</v>
      </c>
      <c r="E31" s="16" t="s">
        <v>218</v>
      </c>
      <c r="F31" s="13" t="s">
        <v>142</v>
      </c>
      <c r="G31" s="1"/>
      <c r="H31" s="1"/>
      <c r="I31" s="1"/>
    </row>
    <row r="32" spans="1:9" ht="51" x14ac:dyDescent="0.25">
      <c r="A32" s="8"/>
      <c r="B32" s="8">
        <v>0</v>
      </c>
      <c r="C32" s="8" t="s">
        <v>194</v>
      </c>
      <c r="D32" s="8"/>
      <c r="E32" s="13"/>
      <c r="F32" s="13"/>
      <c r="G32" s="1"/>
      <c r="H32" s="1"/>
      <c r="I32" s="1"/>
    </row>
    <row r="33" spans="1:9" x14ac:dyDescent="0.25">
      <c r="A33" s="13"/>
      <c r="B33" s="13"/>
      <c r="C33" s="13"/>
      <c r="D33" s="13"/>
      <c r="E33" s="13"/>
      <c r="F33" s="13"/>
      <c r="G33" s="1"/>
      <c r="H33" s="1"/>
      <c r="I33" s="1"/>
    </row>
    <row r="34" spans="1:9" ht="89.25" x14ac:dyDescent="0.25">
      <c r="A34" s="13" t="s">
        <v>246</v>
      </c>
      <c r="B34" s="23">
        <v>3</v>
      </c>
      <c r="C34" s="13">
        <v>1</v>
      </c>
      <c r="D34" s="13" t="s">
        <v>256</v>
      </c>
      <c r="E34" s="13" t="s">
        <v>247</v>
      </c>
      <c r="F34" s="13" t="s">
        <v>128</v>
      </c>
      <c r="G34" s="1"/>
      <c r="H34" s="1"/>
      <c r="I34" s="1"/>
    </row>
    <row r="35" spans="1:9" ht="25.5" x14ac:dyDescent="0.25">
      <c r="A35" s="13"/>
      <c r="B35" s="23">
        <v>0</v>
      </c>
      <c r="C35" s="13">
        <v>0</v>
      </c>
      <c r="D35" s="13" t="s">
        <v>257</v>
      </c>
      <c r="E35" s="13"/>
      <c r="F35" s="13"/>
      <c r="G35" s="1"/>
      <c r="H35" s="1"/>
      <c r="I35" s="1"/>
    </row>
    <row r="36" spans="1:9" x14ac:dyDescent="0.25">
      <c r="A36" s="13"/>
      <c r="B36" s="23"/>
      <c r="C36" s="13"/>
      <c r="D36" s="13"/>
      <c r="E36" s="13"/>
      <c r="F36" s="13"/>
      <c r="G36" s="1"/>
      <c r="H36" s="1"/>
      <c r="I36" s="1"/>
    </row>
    <row r="37" spans="1:9" ht="102" x14ac:dyDescent="0.25">
      <c r="A37" s="13" t="s">
        <v>249</v>
      </c>
      <c r="B37" s="23">
        <v>8</v>
      </c>
      <c r="C37" s="13">
        <v>1</v>
      </c>
      <c r="D37" s="13" t="s">
        <v>256</v>
      </c>
      <c r="E37" s="13"/>
      <c r="F37" s="13" t="s">
        <v>251</v>
      </c>
      <c r="G37" s="1"/>
      <c r="H37" s="1"/>
      <c r="I37" s="1"/>
    </row>
    <row r="38" spans="1:9" ht="25.5" x14ac:dyDescent="0.25">
      <c r="A38" s="13"/>
      <c r="B38" s="23">
        <v>0</v>
      </c>
      <c r="C38" s="13">
        <v>0</v>
      </c>
      <c r="D38" s="13" t="s">
        <v>257</v>
      </c>
      <c r="E38" s="13"/>
      <c r="F38" s="13"/>
      <c r="G38" s="1"/>
      <c r="H38" s="1"/>
      <c r="I38" s="1"/>
    </row>
    <row r="39" spans="1:9" x14ac:dyDescent="0.25">
      <c r="A39" s="13"/>
      <c r="B39" s="23"/>
      <c r="C39" s="13"/>
      <c r="D39" s="13"/>
      <c r="E39" s="13"/>
      <c r="F39" s="13"/>
      <c r="G39" s="1"/>
      <c r="H39" s="1"/>
      <c r="I39" s="1"/>
    </row>
    <row r="40" spans="1:9" ht="191.25" x14ac:dyDescent="0.25">
      <c r="A40" s="8" t="s">
        <v>243</v>
      </c>
      <c r="B40" s="23">
        <v>10</v>
      </c>
      <c r="C40" s="7" t="s">
        <v>95</v>
      </c>
      <c r="D40" s="13" t="s">
        <v>8</v>
      </c>
      <c r="E40" s="13" t="s">
        <v>123</v>
      </c>
      <c r="F40" s="13" t="s">
        <v>127</v>
      </c>
      <c r="G40" s="1"/>
      <c r="H40" s="1"/>
      <c r="I40" s="1"/>
    </row>
    <row r="41" spans="1:9" ht="25.5" x14ac:dyDescent="0.25">
      <c r="A41" s="13"/>
      <c r="B41" s="23">
        <v>6</v>
      </c>
      <c r="C41" s="13" t="s">
        <v>115</v>
      </c>
      <c r="D41" s="13"/>
      <c r="E41" s="13"/>
      <c r="F41" s="13"/>
      <c r="G41" s="1"/>
      <c r="H41" s="1"/>
      <c r="I41" s="1"/>
    </row>
    <row r="42" spans="1:9" x14ac:dyDescent="0.25">
      <c r="A42" s="13"/>
      <c r="B42" s="23">
        <v>0</v>
      </c>
      <c r="C42" s="13" t="s">
        <v>116</v>
      </c>
      <c r="D42" s="13"/>
      <c r="E42" s="13"/>
      <c r="F42" s="13"/>
      <c r="G42" s="1"/>
      <c r="H42" s="1"/>
      <c r="I42" s="1"/>
    </row>
    <row r="43" spans="1:9" ht="38.25" x14ac:dyDescent="0.25">
      <c r="A43" s="8" t="s">
        <v>248</v>
      </c>
      <c r="B43" s="8">
        <v>8</v>
      </c>
      <c r="C43" s="11" t="s">
        <v>93</v>
      </c>
      <c r="D43" s="8" t="s">
        <v>8</v>
      </c>
      <c r="E43" s="8" t="s">
        <v>264</v>
      </c>
      <c r="F43" s="8" t="s">
        <v>266</v>
      </c>
      <c r="G43" s="1"/>
      <c r="H43" s="1"/>
      <c r="I43" s="1"/>
    </row>
    <row r="44" spans="1:9" ht="25.5" x14ac:dyDescent="0.25">
      <c r="A44" s="8"/>
      <c r="B44" s="8">
        <v>5</v>
      </c>
      <c r="C44" s="12" t="s">
        <v>206</v>
      </c>
      <c r="D44" s="13"/>
      <c r="E44" s="38"/>
      <c r="F44" s="13"/>
      <c r="G44" s="1"/>
      <c r="H44" s="1"/>
      <c r="I44" s="1"/>
    </row>
    <row r="45" spans="1:9" x14ac:dyDescent="0.25">
      <c r="A45" s="8"/>
      <c r="B45" s="8">
        <v>0</v>
      </c>
      <c r="C45" s="12" t="s">
        <v>199</v>
      </c>
      <c r="D45" s="13"/>
      <c r="E45" s="38"/>
      <c r="F45" s="13"/>
      <c r="G45" s="1"/>
      <c r="H45" s="1"/>
      <c r="I45" s="1"/>
    </row>
    <row r="46" spans="1:9" ht="89.25" x14ac:dyDescent="0.25">
      <c r="A46" s="13" t="s">
        <v>18</v>
      </c>
      <c r="B46" s="23">
        <v>8</v>
      </c>
      <c r="C46" s="59">
        <v>1</v>
      </c>
      <c r="D46" s="13" t="s">
        <v>256</v>
      </c>
      <c r="E46" s="13" t="s">
        <v>342</v>
      </c>
      <c r="F46" s="13" t="s">
        <v>339</v>
      </c>
      <c r="G46" s="1"/>
      <c r="H46" s="1"/>
      <c r="I46" s="1"/>
    </row>
    <row r="47" spans="1:9" ht="25.5" x14ac:dyDescent="0.25">
      <c r="A47" s="13"/>
      <c r="B47" s="23">
        <v>0</v>
      </c>
      <c r="C47" s="60">
        <v>0</v>
      </c>
      <c r="D47" s="13" t="s">
        <v>257</v>
      </c>
      <c r="E47" s="13"/>
      <c r="F47" s="13"/>
      <c r="G47" s="1"/>
      <c r="H47" s="1"/>
      <c r="I47" s="1"/>
    </row>
    <row r="48" spans="1:9" x14ac:dyDescent="0.25">
      <c r="A48" s="13"/>
      <c r="B48" s="23"/>
      <c r="C48" s="12"/>
      <c r="D48" s="13"/>
      <c r="E48" s="13"/>
      <c r="F48" s="13"/>
      <c r="G48" s="1"/>
      <c r="H48" s="1"/>
      <c r="I48" s="1"/>
    </row>
    <row r="49" spans="1:9" ht="51" x14ac:dyDescent="0.25">
      <c r="A49" s="8" t="s">
        <v>314</v>
      </c>
      <c r="B49" s="23">
        <v>10</v>
      </c>
      <c r="C49" s="7">
        <v>1</v>
      </c>
      <c r="D49" s="13" t="s">
        <v>8</v>
      </c>
      <c r="E49" s="8" t="s">
        <v>264</v>
      </c>
      <c r="F49" s="8" t="s">
        <v>266</v>
      </c>
      <c r="G49" s="1"/>
      <c r="H49" s="1"/>
      <c r="I49" s="1"/>
    </row>
    <row r="50" spans="1:9" ht="25.5" x14ac:dyDescent="0.25">
      <c r="A50" s="8"/>
      <c r="B50" s="23">
        <v>6</v>
      </c>
      <c r="C50" s="13" t="s">
        <v>93</v>
      </c>
      <c r="D50" s="13"/>
      <c r="E50" s="13"/>
      <c r="F50" s="8"/>
      <c r="G50" s="1"/>
      <c r="H50" s="1"/>
      <c r="I50" s="1"/>
    </row>
    <row r="51" spans="1:9" x14ac:dyDescent="0.25">
      <c r="A51" s="8"/>
      <c r="B51" s="23">
        <v>0</v>
      </c>
      <c r="C51" s="13" t="s">
        <v>81</v>
      </c>
      <c r="D51" s="13"/>
      <c r="E51" s="13"/>
      <c r="F51" s="8"/>
      <c r="G51" s="1"/>
      <c r="H51" s="1"/>
      <c r="I51" s="1"/>
    </row>
    <row r="52" spans="1:9" ht="63.75" x14ac:dyDescent="0.25">
      <c r="A52" s="5" t="s">
        <v>297</v>
      </c>
      <c r="B52" s="51">
        <v>10</v>
      </c>
      <c r="C52" s="52" t="s">
        <v>93</v>
      </c>
      <c r="D52" s="5" t="s">
        <v>8</v>
      </c>
      <c r="E52" s="5" t="s">
        <v>264</v>
      </c>
      <c r="F52" s="5" t="s">
        <v>266</v>
      </c>
      <c r="G52" s="1"/>
      <c r="H52" s="1"/>
      <c r="I52" s="1"/>
    </row>
    <row r="53" spans="1:9" ht="25.5" x14ac:dyDescent="0.25">
      <c r="A53" s="13"/>
      <c r="B53" s="14">
        <v>6</v>
      </c>
      <c r="C53" s="12" t="s">
        <v>206</v>
      </c>
      <c r="D53" s="13"/>
      <c r="E53" s="13"/>
      <c r="F53" s="13"/>
      <c r="G53" s="1"/>
      <c r="H53" s="1"/>
      <c r="I53" s="1"/>
    </row>
    <row r="54" spans="1:9" x14ac:dyDescent="0.25">
      <c r="A54" s="13"/>
      <c r="B54" s="14">
        <v>0</v>
      </c>
      <c r="C54" s="12" t="s">
        <v>199</v>
      </c>
      <c r="D54" s="13"/>
      <c r="E54" s="13"/>
      <c r="F54" s="13"/>
      <c r="G54" s="1"/>
      <c r="H54" s="1"/>
      <c r="I54" s="1"/>
    </row>
    <row r="55" spans="1:9" ht="306" x14ac:dyDescent="0.25">
      <c r="A55" s="13" t="s">
        <v>244</v>
      </c>
      <c r="B55" s="23">
        <v>10</v>
      </c>
      <c r="C55" s="7" t="s">
        <v>363</v>
      </c>
      <c r="D55" s="13" t="s">
        <v>174</v>
      </c>
      <c r="E55" s="13" t="s">
        <v>357</v>
      </c>
      <c r="F55" s="13" t="s">
        <v>333</v>
      </c>
      <c r="G55" s="1"/>
      <c r="H55" s="1"/>
      <c r="I55" s="1"/>
    </row>
    <row r="56" spans="1:9" ht="25.5" x14ac:dyDescent="0.25">
      <c r="A56" s="13"/>
      <c r="B56" s="23">
        <v>0</v>
      </c>
      <c r="C56" s="7" t="s">
        <v>362</v>
      </c>
      <c r="D56" s="13"/>
      <c r="E56" s="13"/>
      <c r="F56" s="13"/>
      <c r="G56" s="1"/>
      <c r="H56" s="1"/>
      <c r="I56" s="1"/>
    </row>
    <row r="57" spans="1:9" x14ac:dyDescent="0.25">
      <c r="A57" s="13"/>
      <c r="B57" s="14"/>
      <c r="C57" s="13"/>
      <c r="D57" s="13"/>
      <c r="E57" s="13"/>
      <c r="F57" s="13"/>
      <c r="G57" s="1"/>
      <c r="H57" s="1"/>
      <c r="I57" s="1"/>
    </row>
    <row r="58" spans="1:9" ht="331.5" x14ac:dyDescent="0.25">
      <c r="A58" s="13" t="s">
        <v>245</v>
      </c>
      <c r="B58" s="14">
        <v>10</v>
      </c>
      <c r="C58" s="7">
        <v>1</v>
      </c>
      <c r="D58" s="13" t="s">
        <v>191</v>
      </c>
      <c r="E58" s="13" t="s">
        <v>358</v>
      </c>
      <c r="F58" s="13" t="s">
        <v>136</v>
      </c>
      <c r="G58" s="1"/>
      <c r="H58" s="1"/>
      <c r="I58" s="1"/>
    </row>
    <row r="59" spans="1:9" ht="25.5" x14ac:dyDescent="0.25">
      <c r="A59" s="13"/>
      <c r="B59" s="14">
        <v>6</v>
      </c>
      <c r="C59" s="13" t="s">
        <v>250</v>
      </c>
      <c r="D59" s="13"/>
      <c r="E59" s="13"/>
      <c r="F59" s="13"/>
      <c r="G59" s="1"/>
      <c r="H59" s="1"/>
      <c r="I59" s="1"/>
    </row>
    <row r="60" spans="1:9" x14ac:dyDescent="0.25">
      <c r="A60" s="8"/>
      <c r="B60" s="23">
        <v>0</v>
      </c>
      <c r="C60" s="13" t="s">
        <v>84</v>
      </c>
      <c r="D60" s="13"/>
      <c r="E60" s="13"/>
      <c r="F60" s="13"/>
      <c r="G60" s="1"/>
      <c r="H60" s="1"/>
      <c r="I60" s="1"/>
    </row>
    <row r="61" spans="1:9" x14ac:dyDescent="0.25">
      <c r="A61" s="13" t="s">
        <v>124</v>
      </c>
      <c r="B61" s="14">
        <f>B4+B7+B10+B13+B16+B19+B22+B25+B28+B31+B34+B37+B40+B43+B46+B49+B52+B55+B58</f>
        <v>150</v>
      </c>
      <c r="C61" s="14"/>
      <c r="D61" s="14"/>
      <c r="E61" s="14"/>
      <c r="F61" s="14"/>
      <c r="G61" s="1"/>
      <c r="H61" s="1"/>
      <c r="I61" s="1"/>
    </row>
    <row r="62" spans="1:9" x14ac:dyDescent="0.25">
      <c r="A62" s="13" t="s">
        <v>132</v>
      </c>
      <c r="B62" s="14">
        <v>19</v>
      </c>
      <c r="C62" s="14"/>
      <c r="D62" s="14"/>
      <c r="E62" s="14"/>
      <c r="F62" s="14"/>
      <c r="G62" s="1"/>
      <c r="H62" s="1"/>
      <c r="I62" s="1"/>
    </row>
    <row r="63" spans="1:9" x14ac:dyDescent="0.25">
      <c r="G63" s="1"/>
      <c r="H63" s="1"/>
      <c r="I63" s="1"/>
    </row>
    <row r="64" spans="1:9" x14ac:dyDescent="0.25">
      <c r="G64" s="1"/>
      <c r="H64" s="1"/>
      <c r="I64" s="1"/>
    </row>
    <row r="65" spans="7:9" x14ac:dyDescent="0.25">
      <c r="G65" s="1"/>
      <c r="H65" s="1"/>
      <c r="I65" s="1"/>
    </row>
    <row r="66" spans="7:9" x14ac:dyDescent="0.25">
      <c r="G66" s="1"/>
      <c r="H66" s="1"/>
      <c r="I66" s="1"/>
    </row>
    <row r="67" spans="7:9" x14ac:dyDescent="0.25">
      <c r="G67" s="1"/>
      <c r="H67" s="1"/>
      <c r="I67" s="1"/>
    </row>
    <row r="68" spans="7:9" x14ac:dyDescent="0.25">
      <c r="G68" s="1"/>
      <c r="H68" s="1"/>
      <c r="I68" s="1"/>
    </row>
    <row r="69" spans="7:9" x14ac:dyDescent="0.25">
      <c r="G69" s="1"/>
      <c r="H69" s="1"/>
      <c r="I69" s="1"/>
    </row>
    <row r="70" spans="7:9" x14ac:dyDescent="0.25">
      <c r="G70" s="1"/>
      <c r="H70" s="1"/>
      <c r="I70" s="1"/>
    </row>
    <row r="71" spans="7:9" x14ac:dyDescent="0.25">
      <c r="G71" s="1"/>
      <c r="H71" s="1"/>
      <c r="I71" s="1"/>
    </row>
    <row r="72" spans="7:9" x14ac:dyDescent="0.25">
      <c r="G72" s="1"/>
      <c r="H72" s="1"/>
      <c r="I72" s="1"/>
    </row>
    <row r="73" spans="7:9" x14ac:dyDescent="0.25">
      <c r="G73" s="1"/>
      <c r="H73" s="1"/>
      <c r="I73" s="1"/>
    </row>
    <row r="74" spans="7:9" x14ac:dyDescent="0.25">
      <c r="G74" s="1"/>
      <c r="H74" s="1"/>
      <c r="I74" s="1"/>
    </row>
    <row r="75" spans="7:9" x14ac:dyDescent="0.25">
      <c r="G75" s="1"/>
      <c r="H75" s="1"/>
      <c r="I75" s="1"/>
    </row>
    <row r="76" spans="7:9" x14ac:dyDescent="0.25">
      <c r="G76" s="1"/>
      <c r="H76" s="1"/>
      <c r="I76" s="1"/>
    </row>
    <row r="77" spans="7:9" x14ac:dyDescent="0.25">
      <c r="G77" s="1"/>
      <c r="H77" s="1"/>
      <c r="I77" s="1"/>
    </row>
    <row r="78" spans="7:9" x14ac:dyDescent="0.25">
      <c r="G78" s="1"/>
      <c r="H78" s="1"/>
      <c r="I78" s="1"/>
    </row>
    <row r="79" spans="7:9" x14ac:dyDescent="0.25">
      <c r="G79" s="1"/>
      <c r="H79" s="1"/>
      <c r="I79" s="1"/>
    </row>
    <row r="80" spans="7: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sheetData>
  <mergeCells count="2">
    <mergeCell ref="B1:F1"/>
    <mergeCell ref="A2:F2"/>
  </mergeCell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68"/>
  <sheetViews>
    <sheetView workbookViewId="0">
      <pane xSplit="5" ySplit="3" topLeftCell="F56" activePane="bottomRight" state="frozen"/>
      <selection pane="topRight" activeCell="M1" sqref="M1"/>
      <selection pane="bottomLeft" activeCell="A3" sqref="A3"/>
      <selection pane="bottomRight" activeCell="A2" sqref="A2:F2"/>
    </sheetView>
  </sheetViews>
  <sheetFormatPr defaultRowHeight="15" x14ac:dyDescent="0.25"/>
  <cols>
    <col min="1" max="1" width="35.7109375" style="16" customWidth="1"/>
    <col min="2" max="6" width="9.7109375" style="16" customWidth="1"/>
    <col min="7" max="9" width="8.7109375" customWidth="1"/>
  </cols>
  <sheetData>
    <row r="1" spans="1:9" ht="114.75" customHeight="1" x14ac:dyDescent="0.25">
      <c r="A1" s="31"/>
      <c r="B1" s="63" t="s">
        <v>390</v>
      </c>
      <c r="C1" s="63"/>
      <c r="D1" s="63"/>
      <c r="E1" s="63"/>
      <c r="F1" s="63"/>
    </row>
    <row r="2" spans="1:9" ht="78.75" customHeight="1" x14ac:dyDescent="0.25">
      <c r="A2" s="62" t="s">
        <v>452</v>
      </c>
      <c r="B2" s="62"/>
      <c r="C2" s="62"/>
      <c r="D2" s="62"/>
      <c r="E2" s="62"/>
      <c r="F2" s="62"/>
    </row>
    <row r="3" spans="1:9" ht="147.75" customHeight="1" x14ac:dyDescent="0.25">
      <c r="A3" s="19" t="s">
        <v>143</v>
      </c>
      <c r="B3" s="17" t="s">
        <v>144</v>
      </c>
      <c r="C3" s="18" t="s">
        <v>3</v>
      </c>
      <c r="D3" s="18" t="s">
        <v>2</v>
      </c>
      <c r="E3" s="18" t="s">
        <v>1</v>
      </c>
      <c r="F3" s="18" t="s">
        <v>260</v>
      </c>
      <c r="G3" s="1"/>
      <c r="H3" s="1"/>
      <c r="I3" s="1"/>
    </row>
    <row r="4" spans="1:9" ht="53.25" customHeight="1" x14ac:dyDescent="0.25">
      <c r="A4" s="13" t="s">
        <v>179</v>
      </c>
      <c r="B4" s="13">
        <v>25</v>
      </c>
      <c r="C4" s="11" t="s">
        <v>93</v>
      </c>
      <c r="D4" s="13" t="s">
        <v>180</v>
      </c>
      <c r="E4" s="13" t="s">
        <v>267</v>
      </c>
      <c r="F4" s="13" t="s">
        <v>265</v>
      </c>
      <c r="G4" s="1"/>
      <c r="H4" s="1"/>
      <c r="I4" s="1"/>
    </row>
    <row r="5" spans="1:9" ht="25.5" x14ac:dyDescent="0.25">
      <c r="A5" s="13"/>
      <c r="B5" s="13">
        <v>15</v>
      </c>
      <c r="C5" s="11" t="s">
        <v>206</v>
      </c>
      <c r="D5" s="13"/>
      <c r="E5" s="13"/>
      <c r="F5" s="13"/>
      <c r="G5" s="1"/>
      <c r="H5" s="1"/>
      <c r="I5" s="1"/>
    </row>
    <row r="6" spans="1:9" x14ac:dyDescent="0.25">
      <c r="A6" s="13"/>
      <c r="B6" s="13">
        <v>0</v>
      </c>
      <c r="C6" s="11" t="s">
        <v>199</v>
      </c>
      <c r="D6" s="13"/>
      <c r="E6" s="13"/>
      <c r="F6" s="13"/>
      <c r="G6" s="1"/>
      <c r="H6" s="1"/>
      <c r="I6" s="1"/>
    </row>
    <row r="7" spans="1:9" ht="25.5" x14ac:dyDescent="0.25">
      <c r="A7" s="13" t="s">
        <v>181</v>
      </c>
      <c r="B7" s="13">
        <v>7</v>
      </c>
      <c r="C7" s="11" t="s">
        <v>93</v>
      </c>
      <c r="D7" s="13" t="s">
        <v>62</v>
      </c>
      <c r="E7" s="13" t="s">
        <v>262</v>
      </c>
      <c r="F7" s="13" t="s">
        <v>261</v>
      </c>
      <c r="G7" s="1"/>
      <c r="H7" s="1"/>
      <c r="I7" s="1"/>
    </row>
    <row r="8" spans="1:9" ht="25.5" x14ac:dyDescent="0.25">
      <c r="A8" s="13"/>
      <c r="B8" s="13">
        <v>5</v>
      </c>
      <c r="C8" s="11" t="s">
        <v>206</v>
      </c>
      <c r="D8" s="13"/>
      <c r="E8" s="13"/>
      <c r="F8" s="13"/>
      <c r="G8" s="1"/>
      <c r="H8" s="1"/>
      <c r="I8" s="1"/>
    </row>
    <row r="9" spans="1:9" x14ac:dyDescent="0.25">
      <c r="A9" s="13"/>
      <c r="B9" s="13">
        <v>0</v>
      </c>
      <c r="C9" s="11" t="s">
        <v>199</v>
      </c>
      <c r="D9" s="13"/>
      <c r="E9" s="13"/>
      <c r="F9" s="13"/>
      <c r="G9" s="1"/>
      <c r="H9" s="1"/>
      <c r="I9" s="1"/>
    </row>
    <row r="10" spans="1:9" ht="38.25" x14ac:dyDescent="0.25">
      <c r="A10" s="8" t="s">
        <v>311</v>
      </c>
      <c r="B10" s="13">
        <v>6</v>
      </c>
      <c r="C10" s="11" t="s">
        <v>93</v>
      </c>
      <c r="D10" s="13" t="s">
        <v>62</v>
      </c>
      <c r="E10" s="13" t="s">
        <v>263</v>
      </c>
      <c r="F10" s="13" t="s">
        <v>261</v>
      </c>
      <c r="G10" s="1"/>
      <c r="H10" s="1"/>
      <c r="I10" s="1"/>
    </row>
    <row r="11" spans="1:9" ht="25.5" x14ac:dyDescent="0.25">
      <c r="A11" s="13"/>
      <c r="B11" s="13">
        <v>4</v>
      </c>
      <c r="C11" s="11" t="s">
        <v>206</v>
      </c>
      <c r="D11" s="13"/>
      <c r="E11" s="13"/>
      <c r="F11" s="13"/>
      <c r="G11" s="1"/>
      <c r="H11" s="1"/>
      <c r="I11" s="1"/>
    </row>
    <row r="12" spans="1:9" x14ac:dyDescent="0.25">
      <c r="A12" s="13"/>
      <c r="B12" s="13">
        <v>0</v>
      </c>
      <c r="C12" s="11" t="s">
        <v>199</v>
      </c>
      <c r="D12" s="13"/>
      <c r="E12" s="13"/>
      <c r="F12" s="13"/>
      <c r="G12" s="1"/>
      <c r="H12" s="1"/>
      <c r="I12" s="1"/>
    </row>
    <row r="13" spans="1:9" ht="38.25" x14ac:dyDescent="0.25">
      <c r="A13" s="13" t="s">
        <v>310</v>
      </c>
      <c r="B13" s="13">
        <v>3</v>
      </c>
      <c r="C13" s="11" t="s">
        <v>93</v>
      </c>
      <c r="D13" s="13" t="s">
        <v>62</v>
      </c>
      <c r="E13" s="13" t="s">
        <v>264</v>
      </c>
      <c r="F13" s="13" t="s">
        <v>265</v>
      </c>
      <c r="G13" s="1"/>
      <c r="H13" s="1"/>
      <c r="I13" s="1"/>
    </row>
    <row r="14" spans="1:9" ht="25.5" x14ac:dyDescent="0.25">
      <c r="A14" s="13"/>
      <c r="B14" s="13">
        <v>2</v>
      </c>
      <c r="C14" s="11" t="s">
        <v>206</v>
      </c>
      <c r="D14" s="13"/>
      <c r="E14" s="13"/>
      <c r="F14" s="13"/>
      <c r="G14" s="1"/>
      <c r="H14" s="1"/>
      <c r="I14" s="1"/>
    </row>
    <row r="15" spans="1:9" x14ac:dyDescent="0.25">
      <c r="A15" s="13"/>
      <c r="B15" s="13">
        <v>0</v>
      </c>
      <c r="C15" s="11" t="s">
        <v>199</v>
      </c>
      <c r="D15" s="13"/>
      <c r="E15" s="13"/>
      <c r="F15" s="13"/>
      <c r="G15" s="1"/>
      <c r="H15" s="1"/>
      <c r="I15" s="1"/>
    </row>
    <row r="16" spans="1:9" ht="25.5" x14ac:dyDescent="0.25">
      <c r="A16" s="13" t="s">
        <v>76</v>
      </c>
      <c r="B16" s="13">
        <v>6</v>
      </c>
      <c r="C16" s="13" t="s">
        <v>270</v>
      </c>
      <c r="D16" s="13" t="s">
        <v>62</v>
      </c>
      <c r="E16" s="13" t="s">
        <v>264</v>
      </c>
      <c r="F16" s="13" t="s">
        <v>265</v>
      </c>
      <c r="G16" s="1"/>
      <c r="H16" s="1"/>
      <c r="I16" s="1"/>
    </row>
    <row r="17" spans="1:9" ht="25.5" x14ac:dyDescent="0.25">
      <c r="A17" s="13"/>
      <c r="B17" s="13">
        <v>0</v>
      </c>
      <c r="C17" s="13" t="s">
        <v>254</v>
      </c>
      <c r="D17" s="13"/>
      <c r="E17" s="13"/>
      <c r="F17" s="13"/>
      <c r="G17" s="1"/>
      <c r="H17" s="1"/>
      <c r="I17" s="1"/>
    </row>
    <row r="18" spans="1:9" x14ac:dyDescent="0.25">
      <c r="A18" s="13"/>
      <c r="B18" s="13"/>
      <c r="C18" s="13"/>
      <c r="D18" s="13"/>
      <c r="E18" s="13"/>
      <c r="F18" s="13"/>
      <c r="G18" s="1"/>
      <c r="H18" s="1"/>
      <c r="I18" s="1"/>
    </row>
    <row r="19" spans="1:9" ht="25.5" x14ac:dyDescent="0.25">
      <c r="A19" s="13" t="s">
        <v>44</v>
      </c>
      <c r="B19" s="13">
        <v>5</v>
      </c>
      <c r="C19" s="13" t="s">
        <v>270</v>
      </c>
      <c r="D19" s="13" t="s">
        <v>62</v>
      </c>
      <c r="E19" s="13" t="s">
        <v>264</v>
      </c>
      <c r="F19" s="13" t="s">
        <v>265</v>
      </c>
      <c r="G19" s="1"/>
      <c r="H19" s="1"/>
      <c r="I19" s="1"/>
    </row>
    <row r="20" spans="1:9" ht="25.5" x14ac:dyDescent="0.25">
      <c r="A20" s="13"/>
      <c r="B20" s="13">
        <v>3</v>
      </c>
      <c r="C20" s="13" t="s">
        <v>200</v>
      </c>
      <c r="D20" s="13"/>
      <c r="E20" s="13"/>
      <c r="F20" s="13"/>
      <c r="G20" s="1"/>
      <c r="H20" s="1"/>
      <c r="I20" s="1"/>
    </row>
    <row r="21" spans="1:9" ht="25.5" x14ac:dyDescent="0.25">
      <c r="A21" s="13"/>
      <c r="B21" s="13">
        <v>0</v>
      </c>
      <c r="C21" s="11" t="s">
        <v>201</v>
      </c>
      <c r="D21" s="13"/>
      <c r="E21" s="13"/>
      <c r="F21" s="13"/>
      <c r="G21" s="1"/>
      <c r="H21" s="1"/>
      <c r="I21" s="1"/>
    </row>
    <row r="22" spans="1:9" ht="350.1" customHeight="1" x14ac:dyDescent="0.25">
      <c r="A22" s="13" t="s">
        <v>272</v>
      </c>
      <c r="B22" s="13">
        <v>4</v>
      </c>
      <c r="C22" s="13">
        <v>0</v>
      </c>
      <c r="D22" s="13" t="s">
        <v>211</v>
      </c>
      <c r="E22" s="13"/>
      <c r="F22" s="13" t="s">
        <v>273</v>
      </c>
      <c r="G22" s="1"/>
      <c r="H22" s="1"/>
      <c r="I22" s="1"/>
    </row>
    <row r="23" spans="1:9" x14ac:dyDescent="0.25">
      <c r="A23" s="13"/>
      <c r="B23" s="13">
        <v>0</v>
      </c>
      <c r="C23" s="13" t="s">
        <v>50</v>
      </c>
      <c r="D23" s="13"/>
      <c r="E23" s="13"/>
      <c r="F23" s="13"/>
      <c r="G23" s="1"/>
      <c r="H23" s="1"/>
      <c r="I23" s="1"/>
    </row>
    <row r="24" spans="1:9" x14ac:dyDescent="0.25">
      <c r="A24" s="13"/>
      <c r="B24" s="13"/>
      <c r="C24" s="13"/>
      <c r="D24" s="13"/>
      <c r="E24" s="13"/>
      <c r="F24" s="13"/>
      <c r="G24" s="1"/>
      <c r="H24" s="1"/>
      <c r="I24" s="1"/>
    </row>
    <row r="25" spans="1:9" ht="63.75" x14ac:dyDescent="0.25">
      <c r="A25" s="13" t="s">
        <v>77</v>
      </c>
      <c r="B25" s="13">
        <v>4</v>
      </c>
      <c r="C25" s="7">
        <v>0</v>
      </c>
      <c r="D25" s="13" t="s">
        <v>8</v>
      </c>
      <c r="E25" s="13" t="s">
        <v>17</v>
      </c>
      <c r="F25" s="13" t="s">
        <v>141</v>
      </c>
      <c r="G25" s="1"/>
      <c r="H25" s="1"/>
      <c r="I25" s="1"/>
    </row>
    <row r="26" spans="1:9" x14ac:dyDescent="0.25">
      <c r="A26" s="13"/>
      <c r="B26" s="13">
        <v>0</v>
      </c>
      <c r="C26" s="13" t="s">
        <v>73</v>
      </c>
      <c r="D26" s="13"/>
      <c r="E26" s="13"/>
      <c r="F26" s="13"/>
      <c r="G26" s="1"/>
      <c r="H26" s="1"/>
      <c r="I26" s="1"/>
    </row>
    <row r="27" spans="1:9" x14ac:dyDescent="0.25">
      <c r="A27" s="13"/>
      <c r="B27" s="13"/>
      <c r="C27" s="13"/>
      <c r="D27" s="13"/>
      <c r="E27" s="13"/>
      <c r="F27" s="13"/>
      <c r="G27" s="1"/>
      <c r="H27" s="1"/>
      <c r="I27" s="1"/>
    </row>
    <row r="28" spans="1:9" ht="114.75" x14ac:dyDescent="0.25">
      <c r="A28" s="13" t="s">
        <v>19</v>
      </c>
      <c r="B28" s="13">
        <v>4</v>
      </c>
      <c r="C28" s="13" t="s">
        <v>192</v>
      </c>
      <c r="D28" s="13" t="s">
        <v>8</v>
      </c>
      <c r="E28" s="16" t="s">
        <v>218</v>
      </c>
      <c r="F28" s="13" t="s">
        <v>142</v>
      </c>
      <c r="G28" s="1"/>
      <c r="H28" s="1"/>
      <c r="I28" s="1"/>
    </row>
    <row r="29" spans="1:9" ht="51" x14ac:dyDescent="0.25">
      <c r="A29" s="13"/>
      <c r="B29" s="13">
        <v>0</v>
      </c>
      <c r="C29" s="13" t="s">
        <v>90</v>
      </c>
      <c r="D29" s="13"/>
      <c r="E29" s="13"/>
      <c r="F29" s="13"/>
      <c r="G29" s="1"/>
      <c r="H29" s="1"/>
      <c r="I29" s="1"/>
    </row>
    <row r="30" spans="1:9" x14ac:dyDescent="0.25">
      <c r="A30" s="13"/>
      <c r="B30" s="13"/>
      <c r="C30" s="13"/>
      <c r="D30" s="13"/>
      <c r="E30" s="13"/>
      <c r="F30" s="13"/>
      <c r="G30" s="1"/>
      <c r="H30" s="1"/>
      <c r="I30" s="1"/>
    </row>
    <row r="31" spans="1:9" ht="29.25" customHeight="1" x14ac:dyDescent="0.25">
      <c r="A31" s="13" t="s">
        <v>5</v>
      </c>
      <c r="B31" s="13">
        <v>5</v>
      </c>
      <c r="C31" s="13" t="s">
        <v>270</v>
      </c>
      <c r="D31" s="13" t="s">
        <v>62</v>
      </c>
      <c r="E31" s="13" t="s">
        <v>264</v>
      </c>
      <c r="F31" s="13" t="s">
        <v>265</v>
      </c>
      <c r="G31" s="1"/>
      <c r="H31" s="1"/>
      <c r="I31" s="1"/>
    </row>
    <row r="32" spans="1:9" ht="25.5" x14ac:dyDescent="0.25">
      <c r="A32" s="13"/>
      <c r="B32" s="13">
        <v>0</v>
      </c>
      <c r="C32" s="13" t="s">
        <v>254</v>
      </c>
      <c r="D32" s="13"/>
      <c r="E32" s="13"/>
      <c r="F32" s="13"/>
      <c r="G32" s="1"/>
      <c r="H32" s="1"/>
      <c r="I32" s="1"/>
    </row>
    <row r="33" spans="1:9" x14ac:dyDescent="0.25">
      <c r="A33" s="13"/>
      <c r="B33" s="13"/>
      <c r="C33" s="11"/>
      <c r="D33" s="13"/>
      <c r="E33" s="13"/>
      <c r="F33" s="13"/>
      <c r="G33" s="1"/>
      <c r="H33" s="1"/>
      <c r="I33" s="1"/>
    </row>
    <row r="34" spans="1:9" ht="25.5" x14ac:dyDescent="0.25">
      <c r="A34" s="13" t="s">
        <v>188</v>
      </c>
      <c r="B34" s="13">
        <v>4</v>
      </c>
      <c r="C34" s="13" t="s">
        <v>270</v>
      </c>
      <c r="D34" s="13" t="s">
        <v>62</v>
      </c>
      <c r="E34" s="13" t="s">
        <v>264</v>
      </c>
      <c r="F34" s="13" t="s">
        <v>261</v>
      </c>
      <c r="G34" s="1"/>
      <c r="H34" s="1"/>
      <c r="I34" s="1"/>
    </row>
    <row r="35" spans="1:9" ht="25.5" x14ac:dyDescent="0.25">
      <c r="A35" s="8"/>
      <c r="B35" s="8">
        <v>0</v>
      </c>
      <c r="C35" s="13" t="s">
        <v>254</v>
      </c>
      <c r="D35" s="8"/>
      <c r="E35" s="8"/>
      <c r="F35" s="8"/>
      <c r="G35" s="1"/>
      <c r="H35" s="1"/>
      <c r="I35" s="1"/>
    </row>
    <row r="36" spans="1:9" x14ac:dyDescent="0.25">
      <c r="A36" s="8"/>
      <c r="B36" s="8"/>
      <c r="C36" s="8"/>
      <c r="D36" s="8"/>
      <c r="E36" s="8"/>
      <c r="F36" s="8"/>
      <c r="G36" s="1"/>
      <c r="H36" s="1"/>
      <c r="I36" s="1"/>
    </row>
    <row r="37" spans="1:9" ht="89.25" x14ac:dyDescent="0.25">
      <c r="A37" s="13" t="s">
        <v>246</v>
      </c>
      <c r="B37" s="23">
        <v>3</v>
      </c>
      <c r="C37" s="13">
        <v>1</v>
      </c>
      <c r="D37" s="13" t="s">
        <v>256</v>
      </c>
      <c r="E37" s="13" t="s">
        <v>247</v>
      </c>
      <c r="F37" s="13" t="s">
        <v>128</v>
      </c>
      <c r="G37" s="1"/>
      <c r="H37" s="1"/>
      <c r="I37" s="1"/>
    </row>
    <row r="38" spans="1:9" ht="25.5" x14ac:dyDescent="0.25">
      <c r="A38" s="13"/>
      <c r="B38" s="23">
        <v>0</v>
      </c>
      <c r="C38" s="13">
        <v>0</v>
      </c>
      <c r="D38" s="13" t="s">
        <v>257</v>
      </c>
      <c r="E38" s="13"/>
      <c r="F38" s="13"/>
      <c r="G38" s="1"/>
      <c r="H38" s="1"/>
      <c r="I38" s="1"/>
    </row>
    <row r="39" spans="1:9" x14ac:dyDescent="0.25">
      <c r="A39" s="13"/>
      <c r="B39" s="23"/>
      <c r="C39" s="13"/>
      <c r="D39" s="13"/>
      <c r="E39" s="13"/>
      <c r="F39" s="13"/>
      <c r="G39" s="1"/>
      <c r="H39" s="1"/>
      <c r="I39" s="1"/>
    </row>
    <row r="40" spans="1:9" ht="102" x14ac:dyDescent="0.25">
      <c r="A40" s="13" t="s">
        <v>249</v>
      </c>
      <c r="B40" s="23">
        <v>8</v>
      </c>
      <c r="C40" s="13">
        <v>1</v>
      </c>
      <c r="D40" s="13" t="s">
        <v>256</v>
      </c>
      <c r="E40" s="13"/>
      <c r="F40" s="13" t="s">
        <v>251</v>
      </c>
      <c r="G40" s="1"/>
      <c r="H40" s="1"/>
      <c r="I40" s="1"/>
    </row>
    <row r="41" spans="1:9" ht="25.5" x14ac:dyDescent="0.25">
      <c r="A41" s="13"/>
      <c r="B41" s="23">
        <v>0</v>
      </c>
      <c r="C41" s="13">
        <v>0</v>
      </c>
      <c r="D41" s="13" t="s">
        <v>257</v>
      </c>
      <c r="E41" s="13"/>
      <c r="F41" s="13"/>
      <c r="G41" s="1"/>
      <c r="H41" s="1"/>
      <c r="I41" s="1"/>
    </row>
    <row r="42" spans="1:9" x14ac:dyDescent="0.25">
      <c r="A42" s="13"/>
      <c r="B42" s="23"/>
      <c r="C42" s="13"/>
      <c r="D42" s="13"/>
      <c r="E42" s="13"/>
      <c r="F42" s="13"/>
      <c r="G42" s="1"/>
      <c r="H42" s="1"/>
      <c r="I42" s="1"/>
    </row>
    <row r="43" spans="1:9" ht="191.25" x14ac:dyDescent="0.25">
      <c r="A43" s="8" t="s">
        <v>243</v>
      </c>
      <c r="B43" s="23">
        <v>10</v>
      </c>
      <c r="C43" s="7" t="s">
        <v>95</v>
      </c>
      <c r="D43" s="13" t="s">
        <v>8</v>
      </c>
      <c r="E43" s="13" t="s">
        <v>123</v>
      </c>
      <c r="F43" s="13" t="s">
        <v>127</v>
      </c>
      <c r="G43" s="1"/>
      <c r="H43" s="1"/>
      <c r="I43" s="1"/>
    </row>
    <row r="44" spans="1:9" ht="25.5" x14ac:dyDescent="0.25">
      <c r="A44" s="13"/>
      <c r="B44" s="23">
        <v>6</v>
      </c>
      <c r="C44" s="13" t="s">
        <v>115</v>
      </c>
      <c r="D44" s="13"/>
      <c r="E44" s="13"/>
      <c r="F44" s="13"/>
      <c r="G44" s="1"/>
      <c r="H44" s="1"/>
      <c r="I44" s="1"/>
    </row>
    <row r="45" spans="1:9" x14ac:dyDescent="0.25">
      <c r="A45" s="13"/>
      <c r="B45" s="23">
        <v>0</v>
      </c>
      <c r="C45" s="13" t="s">
        <v>116</v>
      </c>
      <c r="D45" s="13"/>
      <c r="E45" s="13"/>
      <c r="F45" s="13"/>
      <c r="G45" s="1"/>
      <c r="H45" s="1"/>
      <c r="I45" s="1"/>
    </row>
    <row r="46" spans="1:9" ht="38.25" x14ac:dyDescent="0.25">
      <c r="A46" s="8" t="s">
        <v>248</v>
      </c>
      <c r="B46" s="8">
        <v>8</v>
      </c>
      <c r="C46" s="11" t="s">
        <v>93</v>
      </c>
      <c r="D46" s="8" t="s">
        <v>8</v>
      </c>
      <c r="E46" s="8" t="s">
        <v>264</v>
      </c>
      <c r="F46" s="8" t="s">
        <v>266</v>
      </c>
      <c r="G46" s="1"/>
      <c r="H46" s="1"/>
      <c r="I46" s="1"/>
    </row>
    <row r="47" spans="1:9" ht="25.5" x14ac:dyDescent="0.25">
      <c r="A47" s="8"/>
      <c r="B47" s="8">
        <v>5</v>
      </c>
      <c r="C47" s="12" t="s">
        <v>206</v>
      </c>
      <c r="D47" s="13"/>
      <c r="E47" s="38"/>
      <c r="F47" s="13"/>
      <c r="G47" s="1"/>
      <c r="H47" s="1"/>
      <c r="I47" s="1"/>
    </row>
    <row r="48" spans="1:9" x14ac:dyDescent="0.25">
      <c r="A48" s="8"/>
      <c r="B48" s="8">
        <v>0</v>
      </c>
      <c r="C48" s="12" t="s">
        <v>199</v>
      </c>
      <c r="D48" s="13"/>
      <c r="E48" s="38"/>
      <c r="F48" s="13"/>
      <c r="G48" s="1"/>
      <c r="H48" s="1"/>
      <c r="I48" s="1"/>
    </row>
    <row r="49" spans="1:9" ht="76.5" x14ac:dyDescent="0.25">
      <c r="A49" s="13" t="s">
        <v>18</v>
      </c>
      <c r="B49" s="23">
        <v>8</v>
      </c>
      <c r="C49" s="59">
        <v>1</v>
      </c>
      <c r="D49" s="13" t="s">
        <v>256</v>
      </c>
      <c r="E49" s="13" t="s">
        <v>340</v>
      </c>
      <c r="F49" s="13" t="s">
        <v>339</v>
      </c>
      <c r="G49" s="1"/>
      <c r="H49" s="1"/>
      <c r="I49" s="1"/>
    </row>
    <row r="50" spans="1:9" ht="25.5" x14ac:dyDescent="0.25">
      <c r="A50" s="13"/>
      <c r="B50" s="23">
        <v>0</v>
      </c>
      <c r="C50" s="60">
        <v>0</v>
      </c>
      <c r="D50" s="13" t="s">
        <v>257</v>
      </c>
      <c r="E50" s="13"/>
      <c r="F50" s="13"/>
      <c r="G50" s="1"/>
      <c r="H50" s="1"/>
      <c r="I50" s="1"/>
    </row>
    <row r="51" spans="1:9" x14ac:dyDescent="0.25">
      <c r="A51" s="13"/>
      <c r="B51" s="23"/>
      <c r="C51" s="12"/>
      <c r="D51" s="13"/>
      <c r="E51" s="13"/>
      <c r="F51" s="13"/>
      <c r="G51" s="1"/>
      <c r="H51" s="1"/>
      <c r="I51" s="1"/>
    </row>
    <row r="52" spans="1:9" ht="51" x14ac:dyDescent="0.25">
      <c r="A52" s="8" t="s">
        <v>314</v>
      </c>
      <c r="B52" s="23">
        <v>10</v>
      </c>
      <c r="C52" s="7">
        <v>1</v>
      </c>
      <c r="D52" s="13" t="s">
        <v>8</v>
      </c>
      <c r="E52" s="8" t="s">
        <v>264</v>
      </c>
      <c r="F52" s="8" t="s">
        <v>266</v>
      </c>
      <c r="G52" s="1"/>
      <c r="H52" s="1"/>
      <c r="I52" s="1"/>
    </row>
    <row r="53" spans="1:9" ht="25.5" x14ac:dyDescent="0.25">
      <c r="A53" s="8"/>
      <c r="B53" s="23">
        <v>6</v>
      </c>
      <c r="C53" s="13" t="s">
        <v>93</v>
      </c>
      <c r="D53" s="13"/>
      <c r="E53" s="13"/>
      <c r="F53" s="8"/>
      <c r="G53" s="1"/>
      <c r="H53" s="1"/>
      <c r="I53" s="1"/>
    </row>
    <row r="54" spans="1:9" x14ac:dyDescent="0.25">
      <c r="A54" s="8"/>
      <c r="B54" s="23">
        <v>0</v>
      </c>
      <c r="C54" s="13" t="s">
        <v>81</v>
      </c>
      <c r="D54" s="13"/>
      <c r="E54" s="13"/>
      <c r="F54" s="8"/>
      <c r="G54" s="1"/>
      <c r="H54" s="1"/>
      <c r="I54" s="1"/>
    </row>
    <row r="55" spans="1:9" ht="63.75" x14ac:dyDescent="0.25">
      <c r="A55" s="5" t="s">
        <v>297</v>
      </c>
      <c r="B55" s="51">
        <v>10</v>
      </c>
      <c r="C55" s="52" t="s">
        <v>93</v>
      </c>
      <c r="D55" s="5" t="s">
        <v>8</v>
      </c>
      <c r="E55" s="5" t="s">
        <v>264</v>
      </c>
      <c r="F55" s="5" t="s">
        <v>266</v>
      </c>
      <c r="G55" s="1"/>
      <c r="H55" s="1"/>
      <c r="I55" s="1"/>
    </row>
    <row r="56" spans="1:9" ht="25.5" x14ac:dyDescent="0.25">
      <c r="A56" s="13"/>
      <c r="B56" s="14">
        <v>6</v>
      </c>
      <c r="C56" s="12" t="s">
        <v>206</v>
      </c>
      <c r="D56" s="13"/>
      <c r="E56" s="13"/>
      <c r="F56" s="13"/>
      <c r="G56" s="1"/>
      <c r="H56" s="1"/>
      <c r="I56" s="1"/>
    </row>
    <row r="57" spans="1:9" x14ac:dyDescent="0.25">
      <c r="A57" s="13"/>
      <c r="B57" s="14">
        <v>0</v>
      </c>
      <c r="C57" s="12" t="s">
        <v>199</v>
      </c>
      <c r="D57" s="13"/>
      <c r="E57" s="13"/>
      <c r="F57" s="13"/>
      <c r="G57" s="1"/>
      <c r="H57" s="1"/>
      <c r="I57" s="1"/>
    </row>
    <row r="58" spans="1:9" ht="306" x14ac:dyDescent="0.25">
      <c r="A58" s="13" t="s">
        <v>244</v>
      </c>
      <c r="B58" s="23">
        <v>10</v>
      </c>
      <c r="C58" s="7" t="s">
        <v>363</v>
      </c>
      <c r="D58" s="13" t="s">
        <v>174</v>
      </c>
      <c r="E58" s="13" t="s">
        <v>357</v>
      </c>
      <c r="F58" s="13" t="s">
        <v>334</v>
      </c>
      <c r="G58" s="1"/>
      <c r="H58" s="1"/>
      <c r="I58" s="1"/>
    </row>
    <row r="59" spans="1:9" ht="25.5" x14ac:dyDescent="0.25">
      <c r="A59" s="13"/>
      <c r="B59" s="23">
        <v>0</v>
      </c>
      <c r="C59" s="7" t="s">
        <v>362</v>
      </c>
      <c r="D59" s="13"/>
      <c r="E59" s="13"/>
      <c r="F59" s="13"/>
      <c r="G59" s="1"/>
      <c r="H59" s="1"/>
      <c r="I59" s="1"/>
    </row>
    <row r="60" spans="1:9" x14ac:dyDescent="0.25">
      <c r="A60" s="13"/>
      <c r="B60" s="14"/>
      <c r="C60" s="13"/>
      <c r="D60" s="13"/>
      <c r="E60" s="13"/>
      <c r="F60" s="13"/>
      <c r="G60" s="1"/>
      <c r="H60" s="1"/>
      <c r="I60" s="1"/>
    </row>
    <row r="61" spans="1:9" ht="331.5" x14ac:dyDescent="0.25">
      <c r="A61" s="13" t="s">
        <v>245</v>
      </c>
      <c r="B61" s="14">
        <v>10</v>
      </c>
      <c r="C61" s="7">
        <v>1</v>
      </c>
      <c r="D61" s="13" t="s">
        <v>191</v>
      </c>
      <c r="E61" s="13" t="s">
        <v>358</v>
      </c>
      <c r="F61" s="13" t="s">
        <v>136</v>
      </c>
      <c r="G61" s="1"/>
      <c r="H61" s="1"/>
      <c r="I61" s="1"/>
    </row>
    <row r="62" spans="1:9" ht="25.5" x14ac:dyDescent="0.25">
      <c r="A62" s="13"/>
      <c r="B62" s="14">
        <v>6</v>
      </c>
      <c r="C62" s="13" t="s">
        <v>250</v>
      </c>
      <c r="D62" s="13"/>
      <c r="E62" s="13"/>
      <c r="F62" s="13"/>
      <c r="G62" s="1"/>
      <c r="H62" s="1"/>
      <c r="I62" s="1"/>
    </row>
    <row r="63" spans="1:9" x14ac:dyDescent="0.25">
      <c r="A63" s="8"/>
      <c r="B63" s="23">
        <v>0</v>
      </c>
      <c r="C63" s="13" t="s">
        <v>84</v>
      </c>
      <c r="D63" s="13"/>
      <c r="E63" s="13"/>
      <c r="F63" s="13"/>
      <c r="G63" s="1"/>
      <c r="H63" s="1"/>
      <c r="I63" s="1"/>
    </row>
    <row r="64" spans="1:9" x14ac:dyDescent="0.25">
      <c r="A64" s="13" t="s">
        <v>124</v>
      </c>
      <c r="B64" s="14">
        <f>B4+B7+B10+B13+B16+B19+B22+B25+B28+B31+B34+B37+B40+B43+B46+B49+B52+B55+B58+B61</f>
        <v>150</v>
      </c>
      <c r="C64" s="14"/>
      <c r="D64" s="14"/>
      <c r="E64" s="14"/>
      <c r="F64" s="14"/>
      <c r="G64" s="1"/>
      <c r="H64" s="1"/>
      <c r="I64" s="1"/>
    </row>
    <row r="65" spans="1:9" x14ac:dyDescent="0.25">
      <c r="A65" s="13" t="s">
        <v>132</v>
      </c>
      <c r="B65" s="14">
        <v>20</v>
      </c>
      <c r="C65" s="14"/>
      <c r="D65" s="14"/>
      <c r="E65" s="14"/>
      <c r="F65" s="14"/>
      <c r="G65" s="1"/>
      <c r="H65" s="1"/>
      <c r="I65" s="1"/>
    </row>
    <row r="66" spans="1:9" x14ac:dyDescent="0.25">
      <c r="G66" s="1"/>
      <c r="H66" s="1"/>
      <c r="I66" s="1"/>
    </row>
    <row r="67" spans="1:9" x14ac:dyDescent="0.25">
      <c r="G67" s="1"/>
      <c r="H67" s="1"/>
      <c r="I67" s="1"/>
    </row>
    <row r="68" spans="1:9" x14ac:dyDescent="0.25">
      <c r="G68" s="1"/>
      <c r="H68" s="1"/>
      <c r="I68" s="1"/>
    </row>
  </sheetData>
  <mergeCells count="2">
    <mergeCell ref="B1:F1"/>
    <mergeCell ref="A2:F2"/>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71"/>
  <sheetViews>
    <sheetView workbookViewId="0">
      <pane xSplit="5" ySplit="3" topLeftCell="F59" activePane="bottomRight" state="frozen"/>
      <selection pane="topRight" activeCell="M1" sqref="M1"/>
      <selection pane="bottomLeft" activeCell="A3" sqref="A3"/>
      <selection pane="bottomRight" activeCell="I3" sqref="I3"/>
    </sheetView>
  </sheetViews>
  <sheetFormatPr defaultRowHeight="15" x14ac:dyDescent="0.25"/>
  <cols>
    <col min="1" max="1" width="35.7109375" style="16" customWidth="1"/>
    <col min="2" max="6" width="9.7109375" style="16" customWidth="1"/>
    <col min="7" max="9" width="8.7109375" customWidth="1"/>
  </cols>
  <sheetData>
    <row r="1" spans="1:9" ht="114.75" customHeight="1" x14ac:dyDescent="0.25">
      <c r="A1" s="31"/>
      <c r="B1" s="63" t="s">
        <v>389</v>
      </c>
      <c r="C1" s="63"/>
      <c r="D1" s="63"/>
      <c r="E1" s="63"/>
      <c r="F1" s="63"/>
    </row>
    <row r="2" spans="1:9" ht="57.75" customHeight="1" x14ac:dyDescent="0.25">
      <c r="A2" s="62" t="s">
        <v>453</v>
      </c>
      <c r="B2" s="62"/>
      <c r="C2" s="62"/>
      <c r="D2" s="62"/>
      <c r="E2" s="62"/>
      <c r="F2" s="62"/>
    </row>
    <row r="3" spans="1:9" ht="147.75" customHeight="1" x14ac:dyDescent="0.25">
      <c r="A3" s="19" t="s">
        <v>143</v>
      </c>
      <c r="B3" s="17" t="s">
        <v>144</v>
      </c>
      <c r="C3" s="18" t="s">
        <v>3</v>
      </c>
      <c r="D3" s="18" t="s">
        <v>2</v>
      </c>
      <c r="E3" s="18" t="s">
        <v>1</v>
      </c>
      <c r="F3" s="18" t="s">
        <v>260</v>
      </c>
      <c r="G3" s="1"/>
      <c r="H3" s="1"/>
      <c r="I3" s="1"/>
    </row>
    <row r="4" spans="1:9" ht="53.25" customHeight="1" x14ac:dyDescent="0.25">
      <c r="A4" s="13" t="s">
        <v>179</v>
      </c>
      <c r="B4" s="13">
        <v>9</v>
      </c>
      <c r="C4" s="11" t="s">
        <v>93</v>
      </c>
      <c r="D4" s="13" t="s">
        <v>180</v>
      </c>
      <c r="E4" s="13" t="s">
        <v>267</v>
      </c>
      <c r="F4" s="13" t="s">
        <v>265</v>
      </c>
      <c r="G4" s="1"/>
      <c r="H4" s="1"/>
      <c r="I4" s="1"/>
    </row>
    <row r="5" spans="1:9" ht="25.5" x14ac:dyDescent="0.25">
      <c r="A5" s="13"/>
      <c r="B5" s="13">
        <v>6</v>
      </c>
      <c r="C5" s="11" t="s">
        <v>206</v>
      </c>
      <c r="D5" s="13"/>
      <c r="E5" s="13"/>
      <c r="F5" s="13"/>
      <c r="G5" s="1"/>
      <c r="H5" s="1"/>
      <c r="I5" s="1"/>
    </row>
    <row r="6" spans="1:9" x14ac:dyDescent="0.25">
      <c r="A6" s="13"/>
      <c r="B6" s="13">
        <v>0</v>
      </c>
      <c r="C6" s="11" t="s">
        <v>199</v>
      </c>
      <c r="D6" s="13"/>
      <c r="E6" s="13"/>
      <c r="F6" s="13"/>
      <c r="G6" s="1"/>
      <c r="H6" s="1"/>
      <c r="I6" s="1"/>
    </row>
    <row r="7" spans="1:9" ht="25.5" x14ac:dyDescent="0.25">
      <c r="A7" s="13" t="s">
        <v>181</v>
      </c>
      <c r="B7" s="13">
        <v>20</v>
      </c>
      <c r="C7" s="11" t="s">
        <v>93</v>
      </c>
      <c r="D7" s="13" t="s">
        <v>62</v>
      </c>
      <c r="E7" s="13" t="s">
        <v>262</v>
      </c>
      <c r="F7" s="13" t="s">
        <v>261</v>
      </c>
      <c r="G7" s="1"/>
      <c r="H7" s="1"/>
      <c r="I7" s="1"/>
    </row>
    <row r="8" spans="1:9" ht="25.5" x14ac:dyDescent="0.25">
      <c r="A8" s="13"/>
      <c r="B8" s="13">
        <v>12</v>
      </c>
      <c r="C8" s="11" t="s">
        <v>206</v>
      </c>
      <c r="D8" s="13"/>
      <c r="E8" s="13"/>
      <c r="F8" s="13"/>
      <c r="G8" s="1"/>
      <c r="H8" s="1"/>
      <c r="I8" s="1"/>
    </row>
    <row r="9" spans="1:9" x14ac:dyDescent="0.25">
      <c r="A9" s="13"/>
      <c r="B9" s="13">
        <v>0</v>
      </c>
      <c r="C9" s="11" t="s">
        <v>199</v>
      </c>
      <c r="D9" s="13"/>
      <c r="E9" s="13"/>
      <c r="F9" s="13"/>
      <c r="G9" s="1"/>
      <c r="H9" s="1"/>
      <c r="I9" s="1"/>
    </row>
    <row r="10" spans="1:9" ht="38.25" x14ac:dyDescent="0.25">
      <c r="A10" s="8" t="s">
        <v>311</v>
      </c>
      <c r="B10" s="13">
        <v>14</v>
      </c>
      <c r="C10" s="11" t="s">
        <v>93</v>
      </c>
      <c r="D10" s="13" t="s">
        <v>62</v>
      </c>
      <c r="E10" s="13" t="s">
        <v>263</v>
      </c>
      <c r="F10" s="13" t="s">
        <v>261</v>
      </c>
      <c r="G10" s="1"/>
      <c r="H10" s="1"/>
      <c r="I10" s="1"/>
    </row>
    <row r="11" spans="1:9" ht="25.5" x14ac:dyDescent="0.25">
      <c r="A11" s="13"/>
      <c r="B11" s="13">
        <v>9</v>
      </c>
      <c r="C11" s="11" t="s">
        <v>206</v>
      </c>
      <c r="D11" s="13"/>
      <c r="E11" s="13"/>
      <c r="F11" s="13"/>
      <c r="G11" s="1"/>
      <c r="H11" s="1"/>
      <c r="I11" s="1"/>
    </row>
    <row r="12" spans="1:9" x14ac:dyDescent="0.25">
      <c r="A12" s="13"/>
      <c r="B12" s="13">
        <v>0</v>
      </c>
      <c r="C12" s="11" t="s">
        <v>199</v>
      </c>
      <c r="D12" s="13"/>
      <c r="E12" s="13"/>
      <c r="F12" s="13"/>
      <c r="G12" s="1"/>
      <c r="H12" s="1"/>
      <c r="I12" s="1"/>
    </row>
    <row r="13" spans="1:9" ht="38.25" x14ac:dyDescent="0.25">
      <c r="A13" s="13" t="s">
        <v>310</v>
      </c>
      <c r="B13" s="13">
        <v>3</v>
      </c>
      <c r="C13" s="11" t="s">
        <v>93</v>
      </c>
      <c r="D13" s="13" t="s">
        <v>8</v>
      </c>
      <c r="E13" s="13" t="s">
        <v>264</v>
      </c>
      <c r="F13" s="13" t="s">
        <v>266</v>
      </c>
      <c r="G13" s="1"/>
      <c r="H13" s="1"/>
      <c r="I13" s="1"/>
    </row>
    <row r="14" spans="1:9" ht="25.5" x14ac:dyDescent="0.25">
      <c r="A14" s="13"/>
      <c r="B14" s="13">
        <v>2</v>
      </c>
      <c r="C14" s="11" t="s">
        <v>206</v>
      </c>
      <c r="D14" s="13"/>
      <c r="E14" s="13"/>
      <c r="F14" s="13"/>
      <c r="G14" s="1"/>
      <c r="H14" s="1"/>
      <c r="I14" s="1"/>
    </row>
    <row r="15" spans="1:9" x14ac:dyDescent="0.25">
      <c r="A15" s="13"/>
      <c r="B15" s="13">
        <v>0</v>
      </c>
      <c r="C15" s="11" t="s">
        <v>199</v>
      </c>
      <c r="D15" s="13"/>
      <c r="E15" s="13"/>
      <c r="F15" s="13"/>
      <c r="G15" s="1"/>
      <c r="H15" s="1"/>
      <c r="I15" s="1"/>
    </row>
    <row r="16" spans="1:9" ht="25.5" x14ac:dyDescent="0.25">
      <c r="A16" s="13" t="s">
        <v>48</v>
      </c>
      <c r="B16" s="13">
        <v>3</v>
      </c>
      <c r="C16" s="11" t="s">
        <v>93</v>
      </c>
      <c r="D16" s="13" t="s">
        <v>8</v>
      </c>
      <c r="E16" s="13" t="s">
        <v>264</v>
      </c>
      <c r="F16" s="13" t="s">
        <v>261</v>
      </c>
      <c r="G16" s="1"/>
      <c r="H16" s="1"/>
      <c r="I16" s="1"/>
    </row>
    <row r="17" spans="1:9" ht="25.5" x14ac:dyDescent="0.25">
      <c r="A17" s="13"/>
      <c r="B17" s="13">
        <v>2</v>
      </c>
      <c r="C17" s="11" t="s">
        <v>206</v>
      </c>
      <c r="D17" s="13"/>
      <c r="E17" s="13"/>
      <c r="F17" s="13"/>
      <c r="G17" s="1"/>
      <c r="H17" s="1"/>
      <c r="I17" s="1"/>
    </row>
    <row r="18" spans="1:9" x14ac:dyDescent="0.25">
      <c r="A18" s="13"/>
      <c r="B18" s="13">
        <v>0</v>
      </c>
      <c r="C18" s="11" t="s">
        <v>199</v>
      </c>
      <c r="D18" s="13"/>
      <c r="E18" s="13"/>
      <c r="F18" s="13"/>
      <c r="G18" s="1"/>
      <c r="H18" s="1"/>
      <c r="I18" s="1"/>
    </row>
    <row r="19" spans="1:9" ht="25.5" x14ac:dyDescent="0.25">
      <c r="A19" s="13" t="s">
        <v>76</v>
      </c>
      <c r="B19" s="13">
        <v>4</v>
      </c>
      <c r="C19" s="13" t="s">
        <v>270</v>
      </c>
      <c r="D19" s="13" t="s">
        <v>8</v>
      </c>
      <c r="E19" s="13" t="s">
        <v>264</v>
      </c>
      <c r="F19" s="13" t="s">
        <v>266</v>
      </c>
      <c r="G19" s="1"/>
      <c r="H19" s="1"/>
      <c r="I19" s="1"/>
    </row>
    <row r="20" spans="1:9" ht="25.5" x14ac:dyDescent="0.25">
      <c r="A20" s="13"/>
      <c r="B20" s="13">
        <v>0</v>
      </c>
      <c r="C20" s="13" t="s">
        <v>254</v>
      </c>
      <c r="D20" s="13"/>
      <c r="E20" s="13"/>
      <c r="F20" s="13"/>
      <c r="G20" s="1"/>
      <c r="H20" s="1"/>
      <c r="I20" s="1"/>
    </row>
    <row r="21" spans="1:9" x14ac:dyDescent="0.25">
      <c r="A21" s="13"/>
      <c r="B21" s="13"/>
      <c r="C21" s="13"/>
      <c r="D21" s="13"/>
      <c r="E21" s="13"/>
      <c r="F21" s="13"/>
      <c r="G21" s="1"/>
      <c r="H21" s="1"/>
      <c r="I21" s="1"/>
    </row>
    <row r="22" spans="1:9" ht="25.5" x14ac:dyDescent="0.25">
      <c r="A22" s="13" t="s">
        <v>44</v>
      </c>
      <c r="B22" s="13">
        <v>3</v>
      </c>
      <c r="C22" s="13" t="s">
        <v>270</v>
      </c>
      <c r="D22" s="13" t="s">
        <v>8</v>
      </c>
      <c r="E22" s="13" t="s">
        <v>264</v>
      </c>
      <c r="F22" s="13" t="s">
        <v>266</v>
      </c>
      <c r="G22" s="1"/>
      <c r="H22" s="1"/>
      <c r="I22" s="1"/>
    </row>
    <row r="23" spans="1:9" ht="25.5" x14ac:dyDescent="0.25">
      <c r="A23" s="13"/>
      <c r="B23" s="13">
        <v>2</v>
      </c>
      <c r="C23" s="13" t="s">
        <v>200</v>
      </c>
      <c r="D23" s="13"/>
      <c r="E23" s="13"/>
      <c r="F23" s="13"/>
      <c r="G23" s="1"/>
      <c r="H23" s="1"/>
      <c r="I23" s="1"/>
    </row>
    <row r="24" spans="1:9" ht="25.5" x14ac:dyDescent="0.25">
      <c r="A24" s="13"/>
      <c r="B24" s="13">
        <v>0</v>
      </c>
      <c r="C24" s="11" t="s">
        <v>201</v>
      </c>
      <c r="D24" s="13"/>
      <c r="E24" s="13"/>
      <c r="F24" s="13"/>
      <c r="G24" s="1"/>
      <c r="H24" s="1"/>
      <c r="I24" s="1"/>
    </row>
    <row r="25" spans="1:9" ht="350.1" customHeight="1" x14ac:dyDescent="0.25">
      <c r="A25" s="13" t="s">
        <v>272</v>
      </c>
      <c r="B25" s="13">
        <v>4</v>
      </c>
      <c r="C25" s="13">
        <v>0</v>
      </c>
      <c r="D25" s="13" t="s">
        <v>211</v>
      </c>
      <c r="E25" s="13"/>
      <c r="F25" s="13" t="s">
        <v>273</v>
      </c>
      <c r="G25" s="1"/>
      <c r="H25" s="1"/>
      <c r="I25" s="1"/>
    </row>
    <row r="26" spans="1:9" x14ac:dyDescent="0.25">
      <c r="A26" s="13"/>
      <c r="B26" s="13">
        <v>0</v>
      </c>
      <c r="C26" s="13" t="s">
        <v>50</v>
      </c>
      <c r="D26" s="13"/>
      <c r="E26" s="13"/>
      <c r="F26" s="13"/>
      <c r="G26" s="1"/>
      <c r="H26" s="1"/>
      <c r="I26" s="1"/>
    </row>
    <row r="27" spans="1:9" x14ac:dyDescent="0.25">
      <c r="A27" s="13"/>
      <c r="B27" s="13"/>
      <c r="C27" s="13"/>
      <c r="D27" s="13"/>
      <c r="E27" s="13"/>
      <c r="F27" s="13"/>
      <c r="G27" s="1"/>
      <c r="H27" s="1"/>
      <c r="I27" s="1"/>
    </row>
    <row r="28" spans="1:9" ht="65.25" customHeight="1" x14ac:dyDescent="0.25">
      <c r="A28" s="13" t="s">
        <v>6</v>
      </c>
      <c r="B28" s="13">
        <v>3</v>
      </c>
      <c r="C28" s="7" t="s">
        <v>67</v>
      </c>
      <c r="D28" s="13" t="s">
        <v>7</v>
      </c>
      <c r="E28" s="13"/>
      <c r="F28" s="13" t="s">
        <v>277</v>
      </c>
      <c r="G28" s="1"/>
      <c r="H28" s="1"/>
      <c r="I28" s="1"/>
    </row>
    <row r="29" spans="1:9" ht="25.5" customHeight="1" x14ac:dyDescent="0.25">
      <c r="A29" s="13"/>
      <c r="B29" s="13">
        <v>2</v>
      </c>
      <c r="C29" s="7" t="s">
        <v>112</v>
      </c>
      <c r="D29" s="13"/>
      <c r="E29" s="13"/>
      <c r="F29" s="13"/>
      <c r="G29" s="1"/>
      <c r="H29" s="1"/>
      <c r="I29" s="1"/>
    </row>
    <row r="30" spans="1:9" ht="18" customHeight="1" x14ac:dyDescent="0.25">
      <c r="A30" s="13"/>
      <c r="B30" s="13">
        <v>0</v>
      </c>
      <c r="C30" s="7" t="s">
        <v>88</v>
      </c>
      <c r="D30" s="13"/>
      <c r="E30" s="13"/>
      <c r="F30" s="13"/>
      <c r="G30" s="1"/>
      <c r="H30" s="1"/>
      <c r="I30" s="1"/>
    </row>
    <row r="31" spans="1:9" ht="35.25" customHeight="1" x14ac:dyDescent="0.25">
      <c r="A31" s="13" t="s">
        <v>284</v>
      </c>
      <c r="B31" s="13">
        <v>4</v>
      </c>
      <c r="C31" s="7" t="s">
        <v>93</v>
      </c>
      <c r="D31" s="13" t="s">
        <v>8</v>
      </c>
      <c r="E31" s="13" t="s">
        <v>264</v>
      </c>
      <c r="F31" s="13" t="s">
        <v>266</v>
      </c>
      <c r="G31" s="1"/>
      <c r="H31" s="1"/>
      <c r="I31" s="1"/>
    </row>
    <row r="32" spans="1:9" ht="29.25" customHeight="1" x14ac:dyDescent="0.25">
      <c r="A32" s="13"/>
      <c r="B32" s="13">
        <v>3</v>
      </c>
      <c r="C32" s="7" t="s">
        <v>206</v>
      </c>
      <c r="D32" s="13"/>
      <c r="E32" s="13"/>
      <c r="F32" s="13"/>
      <c r="G32" s="1"/>
      <c r="H32" s="1"/>
      <c r="I32" s="1"/>
    </row>
    <row r="33" spans="1:9" ht="18" customHeight="1" x14ac:dyDescent="0.25">
      <c r="A33" s="13"/>
      <c r="B33" s="13">
        <v>0</v>
      </c>
      <c r="C33" s="7" t="s">
        <v>199</v>
      </c>
      <c r="D33" s="13"/>
      <c r="E33" s="13"/>
      <c r="F33" s="13"/>
      <c r="G33" s="1"/>
      <c r="H33" s="1"/>
      <c r="I33" s="1"/>
    </row>
    <row r="34" spans="1:9" ht="171" customHeight="1" x14ac:dyDescent="0.25">
      <c r="A34" s="13" t="s">
        <v>170</v>
      </c>
      <c r="B34" s="13">
        <v>3</v>
      </c>
      <c r="C34" s="7" t="s">
        <v>270</v>
      </c>
      <c r="D34" s="13" t="s">
        <v>8</v>
      </c>
      <c r="E34" s="13" t="s">
        <v>264</v>
      </c>
      <c r="F34" s="13" t="s">
        <v>217</v>
      </c>
      <c r="G34" s="1"/>
      <c r="H34" s="1"/>
      <c r="I34" s="1"/>
    </row>
    <row r="35" spans="1:9" ht="18" customHeight="1" x14ac:dyDescent="0.25">
      <c r="A35" s="13"/>
      <c r="B35" s="13">
        <v>0</v>
      </c>
      <c r="C35" s="7" t="s">
        <v>254</v>
      </c>
      <c r="D35" s="13"/>
      <c r="E35" s="13"/>
      <c r="F35" s="13"/>
      <c r="G35" s="1"/>
      <c r="H35" s="1"/>
      <c r="I35" s="1"/>
    </row>
    <row r="36" spans="1:9" ht="18" customHeight="1" x14ac:dyDescent="0.25">
      <c r="A36" s="13"/>
      <c r="B36" s="13"/>
      <c r="C36" s="7"/>
      <c r="D36" s="13"/>
      <c r="E36" s="13"/>
      <c r="F36" s="13"/>
      <c r="G36" s="1"/>
      <c r="H36" s="1"/>
      <c r="I36" s="1"/>
    </row>
    <row r="37" spans="1:9" ht="165.75" customHeight="1" x14ac:dyDescent="0.25">
      <c r="A37" s="13" t="s">
        <v>312</v>
      </c>
      <c r="B37" s="13">
        <v>3</v>
      </c>
      <c r="C37" s="7" t="s">
        <v>93</v>
      </c>
      <c r="D37" s="13" t="s">
        <v>8</v>
      </c>
      <c r="E37" s="13" t="s">
        <v>264</v>
      </c>
      <c r="F37" s="13" t="s">
        <v>217</v>
      </c>
      <c r="G37" s="1"/>
      <c r="H37" s="1"/>
      <c r="I37" s="1"/>
    </row>
    <row r="38" spans="1:9" ht="18" customHeight="1" x14ac:dyDescent="0.25">
      <c r="A38" s="13"/>
      <c r="B38" s="13">
        <v>2</v>
      </c>
      <c r="C38" s="7" t="s">
        <v>206</v>
      </c>
      <c r="D38" s="13"/>
      <c r="E38" s="13"/>
      <c r="F38" s="13"/>
      <c r="G38" s="1"/>
      <c r="H38" s="1"/>
      <c r="I38" s="1"/>
    </row>
    <row r="39" spans="1:9" ht="18" customHeight="1" x14ac:dyDescent="0.25">
      <c r="A39" s="13"/>
      <c r="B39" s="13">
        <v>0</v>
      </c>
      <c r="C39" s="7" t="s">
        <v>199</v>
      </c>
      <c r="D39" s="13"/>
      <c r="E39" s="13"/>
      <c r="F39" s="13"/>
      <c r="G39" s="1"/>
      <c r="H39" s="1"/>
      <c r="I39" s="1"/>
    </row>
    <row r="40" spans="1:9" ht="89.25" x14ac:dyDescent="0.25">
      <c r="A40" s="13" t="s">
        <v>246</v>
      </c>
      <c r="B40" s="23">
        <v>3</v>
      </c>
      <c r="C40" s="13">
        <v>1</v>
      </c>
      <c r="D40" s="13" t="s">
        <v>256</v>
      </c>
      <c r="E40" s="13" t="s">
        <v>247</v>
      </c>
      <c r="F40" s="13" t="s">
        <v>128</v>
      </c>
      <c r="G40" s="1"/>
      <c r="H40" s="1"/>
      <c r="I40" s="1"/>
    </row>
    <row r="41" spans="1:9" ht="25.5" x14ac:dyDescent="0.25">
      <c r="A41" s="13"/>
      <c r="B41" s="23">
        <v>0</v>
      </c>
      <c r="C41" s="13">
        <v>0</v>
      </c>
      <c r="D41" s="13" t="s">
        <v>257</v>
      </c>
      <c r="E41" s="13"/>
      <c r="F41" s="13"/>
      <c r="G41" s="1"/>
      <c r="H41" s="1"/>
      <c r="I41" s="1"/>
    </row>
    <row r="42" spans="1:9" x14ac:dyDescent="0.25">
      <c r="A42" s="13"/>
      <c r="B42" s="23"/>
      <c r="C42" s="13"/>
      <c r="D42" s="13"/>
      <c r="E42" s="13"/>
      <c r="F42" s="13"/>
      <c r="G42" s="1"/>
      <c r="H42" s="1"/>
      <c r="I42" s="1"/>
    </row>
    <row r="43" spans="1:9" ht="102" x14ac:dyDescent="0.25">
      <c r="A43" s="13" t="s">
        <v>249</v>
      </c>
      <c r="B43" s="23">
        <v>8</v>
      </c>
      <c r="C43" s="13">
        <v>1</v>
      </c>
      <c r="D43" s="13" t="s">
        <v>256</v>
      </c>
      <c r="E43" s="13"/>
      <c r="F43" s="13" t="s">
        <v>251</v>
      </c>
      <c r="G43" s="1"/>
      <c r="H43" s="1"/>
      <c r="I43" s="1"/>
    </row>
    <row r="44" spans="1:9" ht="25.5" x14ac:dyDescent="0.25">
      <c r="A44" s="13"/>
      <c r="B44" s="23">
        <v>0</v>
      </c>
      <c r="C44" s="13">
        <v>0</v>
      </c>
      <c r="D44" s="13" t="s">
        <v>257</v>
      </c>
      <c r="E44" s="13"/>
      <c r="F44" s="13"/>
      <c r="G44" s="1"/>
      <c r="H44" s="1"/>
      <c r="I44" s="1"/>
    </row>
    <row r="45" spans="1:9" x14ac:dyDescent="0.25">
      <c r="A45" s="13"/>
      <c r="B45" s="23"/>
      <c r="C45" s="13"/>
      <c r="D45" s="13"/>
      <c r="E45" s="13"/>
      <c r="F45" s="13"/>
      <c r="G45" s="1"/>
      <c r="H45" s="1"/>
      <c r="I45" s="1"/>
    </row>
    <row r="46" spans="1:9" ht="191.25" x14ac:dyDescent="0.25">
      <c r="A46" s="8" t="s">
        <v>243</v>
      </c>
      <c r="B46" s="23">
        <v>10</v>
      </c>
      <c r="C46" s="7" t="s">
        <v>95</v>
      </c>
      <c r="D46" s="13" t="s">
        <v>8</v>
      </c>
      <c r="E46" s="13" t="s">
        <v>123</v>
      </c>
      <c r="F46" s="13" t="s">
        <v>127</v>
      </c>
      <c r="G46" s="1"/>
      <c r="H46" s="1"/>
      <c r="I46" s="1"/>
    </row>
    <row r="47" spans="1:9" ht="25.5" x14ac:dyDescent="0.25">
      <c r="A47" s="13"/>
      <c r="B47" s="23">
        <v>6</v>
      </c>
      <c r="C47" s="13" t="s">
        <v>115</v>
      </c>
      <c r="D47" s="13"/>
      <c r="E47" s="13"/>
      <c r="F47" s="13"/>
      <c r="G47" s="1"/>
      <c r="H47" s="1"/>
      <c r="I47" s="1"/>
    </row>
    <row r="48" spans="1:9" x14ac:dyDescent="0.25">
      <c r="A48" s="13"/>
      <c r="B48" s="23">
        <v>0</v>
      </c>
      <c r="C48" s="13" t="s">
        <v>116</v>
      </c>
      <c r="D48" s="13"/>
      <c r="E48" s="13"/>
      <c r="F48" s="13"/>
      <c r="G48" s="1"/>
      <c r="H48" s="1"/>
      <c r="I48" s="1"/>
    </row>
    <row r="49" spans="1:9" ht="38.25" x14ac:dyDescent="0.25">
      <c r="A49" s="8" t="s">
        <v>248</v>
      </c>
      <c r="B49" s="8">
        <v>8</v>
      </c>
      <c r="C49" s="11" t="s">
        <v>93</v>
      </c>
      <c r="D49" s="8" t="s">
        <v>8</v>
      </c>
      <c r="E49" s="8" t="s">
        <v>264</v>
      </c>
      <c r="F49" s="8" t="s">
        <v>266</v>
      </c>
      <c r="G49" s="1"/>
      <c r="H49" s="1"/>
      <c r="I49" s="1"/>
    </row>
    <row r="50" spans="1:9" ht="25.5" x14ac:dyDescent="0.25">
      <c r="A50" s="8"/>
      <c r="B50" s="8">
        <v>5</v>
      </c>
      <c r="C50" s="12" t="s">
        <v>206</v>
      </c>
      <c r="D50" s="13"/>
      <c r="E50" s="38"/>
      <c r="F50" s="13"/>
      <c r="G50" s="1"/>
      <c r="H50" s="1"/>
      <c r="I50" s="1"/>
    </row>
    <row r="51" spans="1:9" x14ac:dyDescent="0.25">
      <c r="A51" s="8"/>
      <c r="B51" s="8">
        <v>0</v>
      </c>
      <c r="C51" s="12" t="s">
        <v>199</v>
      </c>
      <c r="D51" s="13"/>
      <c r="E51" s="38"/>
      <c r="F51" s="13"/>
      <c r="G51" s="1"/>
      <c r="H51" s="1"/>
      <c r="I51" s="1"/>
    </row>
    <row r="52" spans="1:9" ht="76.5" x14ac:dyDescent="0.25">
      <c r="A52" s="13" t="s">
        <v>18</v>
      </c>
      <c r="B52" s="23">
        <v>8</v>
      </c>
      <c r="C52" s="59">
        <v>1</v>
      </c>
      <c r="D52" s="13" t="s">
        <v>256</v>
      </c>
      <c r="E52" s="13" t="s">
        <v>340</v>
      </c>
      <c r="F52" s="13" t="s">
        <v>339</v>
      </c>
      <c r="G52" s="1"/>
      <c r="H52" s="1"/>
      <c r="I52" s="1"/>
    </row>
    <row r="53" spans="1:9" ht="25.5" x14ac:dyDescent="0.25">
      <c r="A53" s="13"/>
      <c r="B53" s="23">
        <v>0</v>
      </c>
      <c r="C53" s="60">
        <v>0</v>
      </c>
      <c r="D53" s="13" t="s">
        <v>257</v>
      </c>
      <c r="E53" s="13"/>
      <c r="F53" s="13"/>
      <c r="G53" s="1"/>
      <c r="H53" s="1"/>
      <c r="I53" s="1"/>
    </row>
    <row r="54" spans="1:9" x14ac:dyDescent="0.25">
      <c r="A54" s="13"/>
      <c r="B54" s="23"/>
      <c r="C54" s="12"/>
      <c r="D54" s="13"/>
      <c r="E54" s="13"/>
      <c r="F54" s="13"/>
      <c r="G54" s="1"/>
      <c r="H54" s="1"/>
      <c r="I54" s="1"/>
    </row>
    <row r="55" spans="1:9" ht="51" x14ac:dyDescent="0.25">
      <c r="A55" s="8" t="s">
        <v>314</v>
      </c>
      <c r="B55" s="23">
        <v>10</v>
      </c>
      <c r="C55" s="7">
        <v>1</v>
      </c>
      <c r="D55" s="13" t="s">
        <v>8</v>
      </c>
      <c r="E55" s="8" t="s">
        <v>264</v>
      </c>
      <c r="F55" s="8" t="s">
        <v>266</v>
      </c>
      <c r="G55" s="1"/>
      <c r="H55" s="1"/>
      <c r="I55" s="1"/>
    </row>
    <row r="56" spans="1:9" ht="25.5" x14ac:dyDescent="0.25">
      <c r="A56" s="8"/>
      <c r="B56" s="23">
        <v>6</v>
      </c>
      <c r="C56" s="13" t="s">
        <v>93</v>
      </c>
      <c r="D56" s="13"/>
      <c r="E56" s="13"/>
      <c r="F56" s="8"/>
      <c r="G56" s="1"/>
      <c r="H56" s="1"/>
      <c r="I56" s="1"/>
    </row>
    <row r="57" spans="1:9" x14ac:dyDescent="0.25">
      <c r="A57" s="8"/>
      <c r="B57" s="23">
        <v>0</v>
      </c>
      <c r="C57" s="13" t="s">
        <v>81</v>
      </c>
      <c r="D57" s="13"/>
      <c r="E57" s="13"/>
      <c r="F57" s="8"/>
      <c r="G57" s="1"/>
      <c r="H57" s="1"/>
      <c r="I57" s="1"/>
    </row>
    <row r="58" spans="1:9" ht="63.75" x14ac:dyDescent="0.25">
      <c r="A58" s="5" t="s">
        <v>297</v>
      </c>
      <c r="B58" s="51">
        <v>10</v>
      </c>
      <c r="C58" s="52" t="s">
        <v>93</v>
      </c>
      <c r="D58" s="5" t="s">
        <v>8</v>
      </c>
      <c r="E58" s="5" t="s">
        <v>264</v>
      </c>
      <c r="F58" s="5" t="s">
        <v>266</v>
      </c>
      <c r="G58" s="1"/>
      <c r="H58" s="1"/>
      <c r="I58" s="1"/>
    </row>
    <row r="59" spans="1:9" ht="25.5" x14ac:dyDescent="0.25">
      <c r="A59" s="13"/>
      <c r="B59" s="14">
        <v>6</v>
      </c>
      <c r="C59" s="12" t="s">
        <v>206</v>
      </c>
      <c r="D59" s="13"/>
      <c r="E59" s="13"/>
      <c r="F59" s="13"/>
      <c r="G59" s="1"/>
      <c r="H59" s="1"/>
      <c r="I59" s="1"/>
    </row>
    <row r="60" spans="1:9" x14ac:dyDescent="0.25">
      <c r="A60" s="13"/>
      <c r="B60" s="14">
        <v>0</v>
      </c>
      <c r="C60" s="12" t="s">
        <v>199</v>
      </c>
      <c r="D60" s="13"/>
      <c r="E60" s="13"/>
      <c r="F60" s="13"/>
      <c r="G60" s="1"/>
      <c r="H60" s="1"/>
      <c r="I60" s="1"/>
    </row>
    <row r="61" spans="1:9" ht="306" x14ac:dyDescent="0.25">
      <c r="A61" s="13" t="s">
        <v>244</v>
      </c>
      <c r="B61" s="23">
        <v>10</v>
      </c>
      <c r="C61" s="7" t="s">
        <v>363</v>
      </c>
      <c r="D61" s="13" t="s">
        <v>174</v>
      </c>
      <c r="E61" s="13" t="s">
        <v>357</v>
      </c>
      <c r="F61" s="13" t="s">
        <v>335</v>
      </c>
      <c r="G61" s="1"/>
      <c r="H61" s="1"/>
      <c r="I61" s="1"/>
    </row>
    <row r="62" spans="1:9" ht="25.5" x14ac:dyDescent="0.25">
      <c r="A62" s="13"/>
      <c r="B62" s="23">
        <v>0</v>
      </c>
      <c r="C62" s="7" t="s">
        <v>362</v>
      </c>
      <c r="D62" s="13"/>
      <c r="E62" s="13"/>
      <c r="F62" s="13"/>
      <c r="G62" s="1"/>
      <c r="H62" s="1"/>
      <c r="I62" s="1"/>
    </row>
    <row r="63" spans="1:9" x14ac:dyDescent="0.25">
      <c r="A63" s="13"/>
      <c r="B63" s="14"/>
      <c r="C63" s="13"/>
      <c r="D63" s="13"/>
      <c r="E63" s="13"/>
      <c r="F63" s="13"/>
      <c r="G63" s="1"/>
      <c r="H63" s="1"/>
      <c r="I63" s="1"/>
    </row>
    <row r="64" spans="1:9" ht="331.5" x14ac:dyDescent="0.25">
      <c r="A64" s="13" t="s">
        <v>245</v>
      </c>
      <c r="B64" s="14">
        <v>10</v>
      </c>
      <c r="C64" s="7">
        <v>1</v>
      </c>
      <c r="D64" s="13" t="s">
        <v>191</v>
      </c>
      <c r="E64" s="13" t="s">
        <v>358</v>
      </c>
      <c r="F64" s="13" t="s">
        <v>136</v>
      </c>
      <c r="G64" s="1"/>
      <c r="H64" s="1"/>
      <c r="I64" s="1"/>
    </row>
    <row r="65" spans="1:9" ht="25.5" x14ac:dyDescent="0.25">
      <c r="A65" s="13"/>
      <c r="B65" s="14">
        <v>6</v>
      </c>
      <c r="C65" s="13" t="s">
        <v>250</v>
      </c>
      <c r="D65" s="13"/>
      <c r="E65" s="13"/>
      <c r="F65" s="13"/>
      <c r="G65" s="1"/>
      <c r="H65" s="1"/>
      <c r="I65" s="1"/>
    </row>
    <row r="66" spans="1:9" x14ac:dyDescent="0.25">
      <c r="A66" s="8"/>
      <c r="B66" s="23">
        <v>0</v>
      </c>
      <c r="C66" s="13" t="s">
        <v>84</v>
      </c>
      <c r="D66" s="13"/>
      <c r="E66" s="13"/>
      <c r="F66" s="13"/>
      <c r="G66" s="1"/>
      <c r="H66" s="1"/>
      <c r="I66" s="1"/>
    </row>
    <row r="67" spans="1:9" x14ac:dyDescent="0.25">
      <c r="A67" s="13" t="s">
        <v>124</v>
      </c>
      <c r="B67" s="14">
        <f>B4+B7+B10+B13+B16+B19+B22+B25+B28+B31+B34+B37+B40+B43+B46+B49+B52+B55+B58+B61+B64</f>
        <v>150</v>
      </c>
      <c r="C67" s="14"/>
      <c r="D67" s="14"/>
      <c r="E67" s="14"/>
      <c r="F67" s="14"/>
      <c r="G67" s="1"/>
      <c r="H67" s="1"/>
      <c r="I67" s="1"/>
    </row>
    <row r="68" spans="1:9" x14ac:dyDescent="0.25">
      <c r="A68" s="13" t="s">
        <v>132</v>
      </c>
      <c r="B68" s="14">
        <v>21</v>
      </c>
      <c r="C68" s="14"/>
      <c r="D68" s="14"/>
      <c r="E68" s="14"/>
      <c r="F68" s="14"/>
      <c r="G68" s="1"/>
      <c r="H68" s="1"/>
      <c r="I68" s="1"/>
    </row>
    <row r="69" spans="1:9" x14ac:dyDescent="0.25">
      <c r="G69" s="1"/>
      <c r="H69" s="1"/>
      <c r="I69" s="1"/>
    </row>
    <row r="70" spans="1:9" x14ac:dyDescent="0.25">
      <c r="G70" s="1"/>
      <c r="H70" s="1"/>
      <c r="I70" s="1"/>
    </row>
    <row r="71" spans="1:9" x14ac:dyDescent="0.25">
      <c r="G71" s="1"/>
      <c r="H71" s="1"/>
      <c r="I71" s="1"/>
    </row>
  </sheetData>
  <mergeCells count="2">
    <mergeCell ref="B1:F1"/>
    <mergeCell ref="A2:F2"/>
  </mergeCell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50"/>
  <sheetViews>
    <sheetView workbookViewId="0">
      <pane xSplit="5" ySplit="3" topLeftCell="F41" activePane="bottomRight" state="frozen"/>
      <selection pane="topRight" activeCell="M1" sqref="M1"/>
      <selection pane="bottomLeft" activeCell="A3" sqref="A3"/>
      <selection pane="bottomRight" activeCell="I3" sqref="I3"/>
    </sheetView>
  </sheetViews>
  <sheetFormatPr defaultRowHeight="15" x14ac:dyDescent="0.25"/>
  <cols>
    <col min="1" max="1" width="35.7109375" style="16" customWidth="1"/>
    <col min="2" max="6" width="9.7109375" style="16" customWidth="1"/>
    <col min="7" max="7" width="8.7109375" style="24" customWidth="1"/>
    <col min="8" max="8" width="8.7109375" customWidth="1"/>
  </cols>
  <sheetData>
    <row r="1" spans="1:9" ht="114.75" customHeight="1" x14ac:dyDescent="0.25">
      <c r="A1" s="39"/>
      <c r="B1" s="63" t="s">
        <v>388</v>
      </c>
      <c r="C1" s="63"/>
      <c r="D1" s="63"/>
      <c r="E1" s="63"/>
      <c r="F1" s="63"/>
    </row>
    <row r="2" spans="1:9" ht="60" customHeight="1" x14ac:dyDescent="0.25">
      <c r="A2" s="62" t="s">
        <v>454</v>
      </c>
      <c r="B2" s="62"/>
      <c r="C2" s="62"/>
      <c r="D2" s="62"/>
      <c r="E2" s="62"/>
      <c r="F2" s="62"/>
    </row>
    <row r="3" spans="1:9" ht="149.25" customHeight="1" x14ac:dyDescent="0.25">
      <c r="A3" s="19" t="s">
        <v>143</v>
      </c>
      <c r="B3" s="17" t="s">
        <v>144</v>
      </c>
      <c r="C3" s="18" t="s">
        <v>3</v>
      </c>
      <c r="D3" s="18" t="s">
        <v>2</v>
      </c>
      <c r="E3" s="18" t="s">
        <v>1</v>
      </c>
      <c r="F3" s="18" t="s">
        <v>260</v>
      </c>
      <c r="G3" s="25"/>
      <c r="H3" s="1"/>
      <c r="I3" s="1"/>
    </row>
    <row r="4" spans="1:9" ht="25.5" x14ac:dyDescent="0.25">
      <c r="A4" s="8" t="s">
        <v>4</v>
      </c>
      <c r="B4" s="8">
        <v>35</v>
      </c>
      <c r="C4" s="8" t="s">
        <v>93</v>
      </c>
      <c r="D4" s="8" t="s">
        <v>8</v>
      </c>
      <c r="E4" s="8" t="s">
        <v>264</v>
      </c>
      <c r="F4" s="8" t="s">
        <v>266</v>
      </c>
      <c r="G4" s="25"/>
      <c r="H4" s="1"/>
      <c r="I4" s="1"/>
    </row>
    <row r="5" spans="1:9" ht="25.5" x14ac:dyDescent="0.25">
      <c r="A5" s="8"/>
      <c r="B5" s="8">
        <v>21</v>
      </c>
      <c r="C5" s="8" t="s">
        <v>206</v>
      </c>
      <c r="D5" s="8"/>
      <c r="E5" s="8"/>
      <c r="F5" s="8"/>
      <c r="G5" s="25"/>
      <c r="H5" s="1"/>
      <c r="I5" s="1"/>
    </row>
    <row r="6" spans="1:9" x14ac:dyDescent="0.25">
      <c r="A6" s="8"/>
      <c r="B6" s="8">
        <v>0</v>
      </c>
      <c r="C6" s="8" t="s">
        <v>199</v>
      </c>
      <c r="D6" s="8"/>
      <c r="E6" s="8"/>
      <c r="F6" s="8"/>
      <c r="G6" s="25"/>
      <c r="H6" s="1"/>
      <c r="I6" s="1"/>
    </row>
    <row r="7" spans="1:9" ht="102" x14ac:dyDescent="0.25">
      <c r="A7" s="8" t="s">
        <v>150</v>
      </c>
      <c r="B7" s="8">
        <v>12</v>
      </c>
      <c r="C7" s="8" t="s">
        <v>152</v>
      </c>
      <c r="D7" s="8" t="s">
        <v>8</v>
      </c>
      <c r="E7" s="8" t="s">
        <v>151</v>
      </c>
      <c r="F7" s="8" t="s">
        <v>128</v>
      </c>
      <c r="G7" s="25"/>
      <c r="H7" s="1"/>
      <c r="I7" s="1"/>
    </row>
    <row r="8" spans="1:9" x14ac:dyDescent="0.25">
      <c r="A8" s="8"/>
      <c r="B8" s="8">
        <v>8</v>
      </c>
      <c r="C8" s="8" t="s">
        <v>153</v>
      </c>
      <c r="D8" s="8"/>
      <c r="E8" s="8"/>
      <c r="F8" s="8"/>
      <c r="G8" s="25"/>
      <c r="H8" s="1"/>
      <c r="I8" s="1"/>
    </row>
    <row r="9" spans="1:9" x14ac:dyDescent="0.25">
      <c r="A9" s="8"/>
      <c r="B9" s="8">
        <v>0</v>
      </c>
      <c r="C9" s="8" t="s">
        <v>154</v>
      </c>
      <c r="D9" s="8"/>
      <c r="E9" s="8"/>
      <c r="F9" s="8"/>
      <c r="G9" s="25"/>
      <c r="H9" s="1"/>
      <c r="I9" s="1"/>
    </row>
    <row r="10" spans="1:9" ht="38.25" x14ac:dyDescent="0.25">
      <c r="A10" s="8" t="s">
        <v>195</v>
      </c>
      <c r="B10" s="8">
        <v>8</v>
      </c>
      <c r="C10" s="8" t="s">
        <v>95</v>
      </c>
      <c r="D10" s="8"/>
      <c r="E10" s="8"/>
      <c r="F10" s="8" t="s">
        <v>128</v>
      </c>
      <c r="G10" s="25"/>
      <c r="H10" s="1"/>
      <c r="I10" s="1"/>
    </row>
    <row r="11" spans="1:9" x14ac:dyDescent="0.25">
      <c r="A11" s="8"/>
      <c r="B11" s="8">
        <v>0</v>
      </c>
      <c r="C11" s="8" t="s">
        <v>84</v>
      </c>
      <c r="D11" s="8"/>
      <c r="E11" s="8"/>
      <c r="F11" s="8"/>
      <c r="G11" s="25"/>
      <c r="H11" s="1"/>
      <c r="I11" s="1"/>
    </row>
    <row r="12" spans="1:9" x14ac:dyDescent="0.25">
      <c r="A12" s="8"/>
      <c r="B12" s="8"/>
      <c r="C12" s="8"/>
      <c r="D12" s="8"/>
      <c r="E12" s="8"/>
      <c r="F12" s="8"/>
      <c r="G12" s="25"/>
      <c r="H12" s="1"/>
      <c r="I12" s="1"/>
    </row>
    <row r="13" spans="1:9" ht="38.25" x14ac:dyDescent="0.25">
      <c r="A13" s="8" t="s">
        <v>196</v>
      </c>
      <c r="B13" s="8">
        <v>8</v>
      </c>
      <c r="C13" s="8" t="s">
        <v>281</v>
      </c>
      <c r="D13" s="8"/>
      <c r="E13" s="8"/>
      <c r="F13" s="8" t="s">
        <v>128</v>
      </c>
      <c r="G13" s="25"/>
      <c r="H13" s="1"/>
      <c r="I13" s="1"/>
    </row>
    <row r="14" spans="1:9" x14ac:dyDescent="0.25">
      <c r="A14" s="8"/>
      <c r="B14" s="8">
        <v>0</v>
      </c>
      <c r="C14" s="8" t="s">
        <v>282</v>
      </c>
      <c r="D14" s="8"/>
      <c r="E14" s="8"/>
      <c r="F14" s="8"/>
      <c r="G14" s="25"/>
      <c r="H14" s="1"/>
      <c r="I14" s="1"/>
    </row>
    <row r="15" spans="1:9" x14ac:dyDescent="0.25">
      <c r="A15" s="8"/>
      <c r="B15" s="8"/>
      <c r="C15" s="8"/>
      <c r="D15" s="8"/>
      <c r="E15" s="8"/>
      <c r="F15" s="8"/>
      <c r="G15" s="25"/>
      <c r="H15" s="1"/>
      <c r="I15" s="1"/>
    </row>
    <row r="16" spans="1:9" ht="89.25" x14ac:dyDescent="0.25">
      <c r="A16" s="8" t="s">
        <v>155</v>
      </c>
      <c r="B16" s="8">
        <v>5</v>
      </c>
      <c r="C16" s="8" t="s">
        <v>159</v>
      </c>
      <c r="D16" s="8" t="s">
        <v>74</v>
      </c>
      <c r="E16" s="8" t="s">
        <v>158</v>
      </c>
      <c r="F16" s="8" t="s">
        <v>128</v>
      </c>
      <c r="G16" s="25"/>
      <c r="H16" s="1"/>
      <c r="I16" s="1"/>
    </row>
    <row r="17" spans="1:9" ht="25.5" x14ac:dyDescent="0.25">
      <c r="A17" s="8"/>
      <c r="B17" s="8">
        <v>3</v>
      </c>
      <c r="C17" s="8" t="s">
        <v>93</v>
      </c>
      <c r="D17" s="8"/>
      <c r="E17" s="8"/>
      <c r="F17" s="8"/>
      <c r="G17" s="25"/>
      <c r="H17" s="1"/>
      <c r="I17" s="1"/>
    </row>
    <row r="18" spans="1:9" x14ac:dyDescent="0.25">
      <c r="A18" s="8"/>
      <c r="B18" s="8">
        <v>0</v>
      </c>
      <c r="C18" s="8" t="s">
        <v>81</v>
      </c>
      <c r="D18" s="8"/>
      <c r="E18" s="8"/>
      <c r="F18" s="8"/>
      <c r="G18" s="25"/>
      <c r="H18" s="1"/>
      <c r="I18" s="1"/>
    </row>
    <row r="19" spans="1:9" ht="350.1" customHeight="1" x14ac:dyDescent="0.25">
      <c r="A19" s="13" t="s">
        <v>272</v>
      </c>
      <c r="B19" s="13">
        <v>5</v>
      </c>
      <c r="C19" s="13">
        <v>0</v>
      </c>
      <c r="D19" s="13" t="s">
        <v>211</v>
      </c>
      <c r="E19" s="13"/>
      <c r="F19" s="13" t="s">
        <v>273</v>
      </c>
      <c r="G19" s="25"/>
      <c r="H19" s="1"/>
      <c r="I19" s="1"/>
    </row>
    <row r="20" spans="1:9" x14ac:dyDescent="0.25">
      <c r="A20" s="8"/>
      <c r="B20" s="8">
        <v>0</v>
      </c>
      <c r="C20" s="8" t="s">
        <v>212</v>
      </c>
      <c r="D20" s="8"/>
      <c r="E20" s="8"/>
      <c r="F20" s="8"/>
      <c r="G20" s="25"/>
      <c r="H20" s="1"/>
      <c r="I20" s="1"/>
    </row>
    <row r="21" spans="1:9" x14ac:dyDescent="0.25">
      <c r="A21" s="8"/>
      <c r="B21" s="8"/>
      <c r="C21" s="8"/>
      <c r="D21" s="8"/>
      <c r="E21" s="8"/>
      <c r="F21" s="8"/>
      <c r="G21" s="25"/>
      <c r="H21" s="1"/>
      <c r="I21" s="1"/>
    </row>
    <row r="22" spans="1:9" ht="89.25" x14ac:dyDescent="0.25">
      <c r="A22" s="13" t="s">
        <v>246</v>
      </c>
      <c r="B22" s="23">
        <v>3</v>
      </c>
      <c r="C22" s="13">
        <v>1</v>
      </c>
      <c r="D22" s="13" t="s">
        <v>256</v>
      </c>
      <c r="E22" s="13" t="s">
        <v>247</v>
      </c>
      <c r="F22" s="13" t="s">
        <v>128</v>
      </c>
      <c r="G22" s="25"/>
      <c r="H22" s="1"/>
      <c r="I22" s="1"/>
    </row>
    <row r="23" spans="1:9" ht="25.5" x14ac:dyDescent="0.25">
      <c r="A23" s="13"/>
      <c r="B23" s="23">
        <v>0</v>
      </c>
      <c r="C23" s="13">
        <v>0</v>
      </c>
      <c r="D23" s="13" t="s">
        <v>257</v>
      </c>
      <c r="E23" s="13"/>
      <c r="F23" s="13"/>
      <c r="G23" s="25"/>
      <c r="H23" s="1"/>
      <c r="I23" s="1"/>
    </row>
    <row r="24" spans="1:9" x14ac:dyDescent="0.25">
      <c r="A24" s="13"/>
      <c r="B24" s="23"/>
      <c r="C24" s="13"/>
      <c r="D24" s="13"/>
      <c r="E24" s="13"/>
      <c r="F24" s="13"/>
      <c r="G24" s="25"/>
      <c r="H24" s="1"/>
      <c r="I24" s="1"/>
    </row>
    <row r="25" spans="1:9" ht="102" x14ac:dyDescent="0.25">
      <c r="A25" s="13" t="s">
        <v>249</v>
      </c>
      <c r="B25" s="23">
        <v>8</v>
      </c>
      <c r="C25" s="13">
        <v>1</v>
      </c>
      <c r="D25" s="13" t="s">
        <v>256</v>
      </c>
      <c r="E25" s="13"/>
      <c r="F25" s="13" t="s">
        <v>251</v>
      </c>
      <c r="G25" s="25"/>
      <c r="H25" s="1"/>
      <c r="I25" s="1"/>
    </row>
    <row r="26" spans="1:9" ht="25.5" x14ac:dyDescent="0.25">
      <c r="A26" s="13"/>
      <c r="B26" s="23">
        <v>0</v>
      </c>
      <c r="C26" s="13">
        <v>0</v>
      </c>
      <c r="D26" s="13" t="s">
        <v>257</v>
      </c>
      <c r="E26" s="13"/>
      <c r="F26" s="13"/>
      <c r="G26" s="25"/>
      <c r="H26" s="1"/>
      <c r="I26" s="1"/>
    </row>
    <row r="27" spans="1:9" x14ac:dyDescent="0.25">
      <c r="A27" s="13"/>
      <c r="B27" s="23"/>
      <c r="C27" s="13"/>
      <c r="D27" s="13"/>
      <c r="E27" s="13"/>
      <c r="F27" s="13"/>
      <c r="G27" s="25"/>
      <c r="H27" s="1"/>
      <c r="I27" s="1"/>
    </row>
    <row r="28" spans="1:9" ht="191.25" x14ac:dyDescent="0.25">
      <c r="A28" s="8" t="s">
        <v>243</v>
      </c>
      <c r="B28" s="23">
        <v>10</v>
      </c>
      <c r="C28" s="7" t="s">
        <v>95</v>
      </c>
      <c r="D28" s="13" t="s">
        <v>8</v>
      </c>
      <c r="E28" s="13" t="s">
        <v>123</v>
      </c>
      <c r="F28" s="13" t="s">
        <v>127</v>
      </c>
      <c r="G28" s="25"/>
      <c r="H28" s="1"/>
      <c r="I28" s="1"/>
    </row>
    <row r="29" spans="1:9" ht="25.5" x14ac:dyDescent="0.25">
      <c r="A29" s="13"/>
      <c r="B29" s="23">
        <v>6</v>
      </c>
      <c r="C29" s="13" t="s">
        <v>115</v>
      </c>
      <c r="D29" s="13"/>
      <c r="E29" s="13"/>
      <c r="F29" s="13"/>
      <c r="G29" s="25"/>
      <c r="H29" s="1"/>
      <c r="I29" s="1"/>
    </row>
    <row r="30" spans="1:9" x14ac:dyDescent="0.25">
      <c r="A30" s="13"/>
      <c r="B30" s="23">
        <v>0</v>
      </c>
      <c r="C30" s="13" t="s">
        <v>116</v>
      </c>
      <c r="D30" s="13"/>
      <c r="E30" s="13"/>
      <c r="F30" s="13"/>
      <c r="G30" s="25"/>
      <c r="H30" s="1"/>
      <c r="I30" s="1"/>
    </row>
    <row r="31" spans="1:9" ht="38.25" x14ac:dyDescent="0.25">
      <c r="A31" s="8" t="s">
        <v>248</v>
      </c>
      <c r="B31" s="8">
        <v>8</v>
      </c>
      <c r="C31" s="11" t="s">
        <v>93</v>
      </c>
      <c r="D31" s="8" t="s">
        <v>8</v>
      </c>
      <c r="E31" s="8" t="s">
        <v>264</v>
      </c>
      <c r="F31" s="8" t="s">
        <v>266</v>
      </c>
      <c r="G31" s="25"/>
      <c r="H31" s="1"/>
      <c r="I31" s="1"/>
    </row>
    <row r="32" spans="1:9" ht="25.5" x14ac:dyDescent="0.25">
      <c r="A32" s="8"/>
      <c r="B32" s="8">
        <v>5</v>
      </c>
      <c r="C32" s="12" t="s">
        <v>206</v>
      </c>
      <c r="D32" s="13"/>
      <c r="E32" s="38"/>
      <c r="F32" s="13"/>
      <c r="G32" s="25"/>
      <c r="H32" s="1"/>
      <c r="I32" s="1"/>
    </row>
    <row r="33" spans="1:9" x14ac:dyDescent="0.25">
      <c r="A33" s="8"/>
      <c r="B33" s="8">
        <v>0</v>
      </c>
      <c r="C33" s="12" t="s">
        <v>199</v>
      </c>
      <c r="D33" s="13"/>
      <c r="E33" s="38"/>
      <c r="F33" s="13"/>
      <c r="G33" s="25"/>
      <c r="H33" s="1"/>
      <c r="I33" s="1"/>
    </row>
    <row r="34" spans="1:9" ht="76.5" x14ac:dyDescent="0.25">
      <c r="A34" s="13" t="s">
        <v>18</v>
      </c>
      <c r="B34" s="23">
        <v>8</v>
      </c>
      <c r="C34" s="59">
        <v>1</v>
      </c>
      <c r="D34" s="13" t="s">
        <v>256</v>
      </c>
      <c r="E34" s="13" t="s">
        <v>340</v>
      </c>
      <c r="F34" s="13" t="s">
        <v>339</v>
      </c>
      <c r="G34" s="25"/>
      <c r="H34" s="1"/>
      <c r="I34" s="1"/>
    </row>
    <row r="35" spans="1:9" ht="25.5" x14ac:dyDescent="0.25">
      <c r="A35" s="13"/>
      <c r="B35" s="23">
        <v>0</v>
      </c>
      <c r="C35" s="60">
        <v>0</v>
      </c>
      <c r="D35" s="13" t="s">
        <v>257</v>
      </c>
      <c r="E35" s="13"/>
      <c r="F35" s="13"/>
      <c r="G35" s="25"/>
      <c r="H35" s="1"/>
      <c r="I35" s="1"/>
    </row>
    <row r="36" spans="1:9" x14ac:dyDescent="0.25">
      <c r="A36" s="13"/>
      <c r="B36" s="23"/>
      <c r="C36" s="12"/>
      <c r="D36" s="13"/>
      <c r="E36" s="13"/>
      <c r="F36" s="13"/>
      <c r="G36" s="25"/>
      <c r="H36" s="1"/>
      <c r="I36" s="1"/>
    </row>
    <row r="37" spans="1:9" ht="63.75" x14ac:dyDescent="0.25">
      <c r="A37" s="5" t="s">
        <v>297</v>
      </c>
      <c r="B37" s="51">
        <v>10</v>
      </c>
      <c r="C37" s="52" t="s">
        <v>93</v>
      </c>
      <c r="D37" s="5" t="s">
        <v>8</v>
      </c>
      <c r="E37" s="5" t="s">
        <v>264</v>
      </c>
      <c r="F37" s="5" t="s">
        <v>266</v>
      </c>
      <c r="G37" s="25"/>
      <c r="H37" s="1"/>
      <c r="I37" s="1"/>
    </row>
    <row r="38" spans="1:9" ht="25.5" x14ac:dyDescent="0.25">
      <c r="A38" s="13"/>
      <c r="B38" s="14">
        <v>6</v>
      </c>
      <c r="C38" s="12" t="s">
        <v>206</v>
      </c>
      <c r="D38" s="13"/>
      <c r="E38" s="13"/>
      <c r="F38" s="13"/>
      <c r="G38" s="25"/>
      <c r="H38" s="1"/>
      <c r="I38" s="1"/>
    </row>
    <row r="39" spans="1:9" x14ac:dyDescent="0.25">
      <c r="A39" s="13"/>
      <c r="B39" s="14">
        <v>0</v>
      </c>
      <c r="C39" s="12" t="s">
        <v>199</v>
      </c>
      <c r="D39" s="13"/>
      <c r="E39" s="13"/>
      <c r="F39" s="13"/>
      <c r="G39" s="25"/>
      <c r="H39" s="1"/>
      <c r="I39" s="1"/>
    </row>
    <row r="40" spans="1:9" ht="127.5" x14ac:dyDescent="0.25">
      <c r="A40" s="8" t="s">
        <v>314</v>
      </c>
      <c r="B40" s="23">
        <v>10</v>
      </c>
      <c r="C40" s="7">
        <v>1</v>
      </c>
      <c r="D40" s="13" t="s">
        <v>8</v>
      </c>
      <c r="E40" s="8" t="s">
        <v>320</v>
      </c>
      <c r="F40" s="8" t="s">
        <v>128</v>
      </c>
      <c r="G40" s="25"/>
      <c r="H40" s="1"/>
      <c r="I40" s="1"/>
    </row>
    <row r="41" spans="1:9" ht="25.5" x14ac:dyDescent="0.25">
      <c r="A41" s="8"/>
      <c r="B41" s="23">
        <v>6</v>
      </c>
      <c r="C41" s="13" t="s">
        <v>93</v>
      </c>
      <c r="D41" s="13"/>
      <c r="E41" s="13"/>
      <c r="F41" s="8"/>
      <c r="G41" s="25"/>
      <c r="H41" s="1"/>
      <c r="I41" s="1"/>
    </row>
    <row r="42" spans="1:9" x14ac:dyDescent="0.25">
      <c r="A42" s="8"/>
      <c r="B42" s="23">
        <v>0</v>
      </c>
      <c r="C42" s="13" t="s">
        <v>81</v>
      </c>
      <c r="D42" s="13"/>
      <c r="E42" s="13"/>
      <c r="F42" s="8"/>
      <c r="G42" s="25"/>
      <c r="H42" s="1"/>
      <c r="I42" s="1"/>
    </row>
    <row r="43" spans="1:9" ht="306" x14ac:dyDescent="0.25">
      <c r="A43" s="13" t="s">
        <v>244</v>
      </c>
      <c r="B43" s="23">
        <v>10</v>
      </c>
      <c r="C43" s="7" t="s">
        <v>363</v>
      </c>
      <c r="D43" s="13" t="s">
        <v>174</v>
      </c>
      <c r="E43" s="13" t="s">
        <v>357</v>
      </c>
      <c r="F43" s="13" t="s">
        <v>335</v>
      </c>
      <c r="G43" s="25"/>
      <c r="H43" s="1"/>
      <c r="I43" s="1"/>
    </row>
    <row r="44" spans="1:9" ht="25.5" x14ac:dyDescent="0.25">
      <c r="A44" s="13"/>
      <c r="B44" s="23">
        <v>0</v>
      </c>
      <c r="C44" s="7" t="s">
        <v>362</v>
      </c>
      <c r="D44" s="13"/>
      <c r="E44" s="13"/>
      <c r="F44" s="13"/>
      <c r="G44" s="25"/>
      <c r="H44" s="1"/>
      <c r="I44" s="1"/>
    </row>
    <row r="45" spans="1:9" x14ac:dyDescent="0.25">
      <c r="A45" s="13"/>
      <c r="B45" s="14"/>
      <c r="C45" s="13"/>
      <c r="D45" s="13"/>
      <c r="E45" s="13"/>
      <c r="F45" s="13"/>
      <c r="G45" s="25"/>
      <c r="H45" s="1"/>
      <c r="I45" s="1"/>
    </row>
    <row r="46" spans="1:9" ht="331.5" x14ac:dyDescent="0.25">
      <c r="A46" s="13" t="s">
        <v>245</v>
      </c>
      <c r="B46" s="14">
        <v>10</v>
      </c>
      <c r="C46" s="7">
        <v>1</v>
      </c>
      <c r="D46" s="13" t="s">
        <v>191</v>
      </c>
      <c r="E46" s="13" t="s">
        <v>358</v>
      </c>
      <c r="F46" s="13" t="s">
        <v>136</v>
      </c>
      <c r="G46" s="25"/>
      <c r="H46" s="1"/>
      <c r="I46" s="1"/>
    </row>
    <row r="47" spans="1:9" ht="25.5" x14ac:dyDescent="0.25">
      <c r="A47" s="13"/>
      <c r="B47" s="14">
        <v>6</v>
      </c>
      <c r="C47" s="13" t="s">
        <v>250</v>
      </c>
      <c r="D47" s="13"/>
      <c r="E47" s="13"/>
      <c r="F47" s="13"/>
      <c r="G47" s="25"/>
      <c r="H47" s="1"/>
      <c r="I47" s="1"/>
    </row>
    <row r="48" spans="1:9" x14ac:dyDescent="0.25">
      <c r="A48" s="8"/>
      <c r="B48" s="23">
        <v>0</v>
      </c>
      <c r="C48" s="13" t="s">
        <v>84</v>
      </c>
      <c r="D48" s="13"/>
      <c r="E48" s="13"/>
      <c r="F48" s="13"/>
      <c r="G48" s="25"/>
      <c r="H48" s="1"/>
      <c r="I48" s="1"/>
    </row>
    <row r="49" spans="1:9" x14ac:dyDescent="0.25">
      <c r="A49" s="13" t="s">
        <v>124</v>
      </c>
      <c r="B49" s="14">
        <f>B4+B7+B10+B13+B16+B19+B22+B25+B28+B31+B34+B37+B40+B43+B46</f>
        <v>150</v>
      </c>
      <c r="C49" s="14"/>
      <c r="D49" s="14"/>
      <c r="E49" s="14"/>
      <c r="F49" s="14"/>
      <c r="G49" s="25"/>
      <c r="H49" s="1"/>
      <c r="I49" s="1"/>
    </row>
    <row r="50" spans="1:9" x14ac:dyDescent="0.25">
      <c r="A50" s="13" t="s">
        <v>132</v>
      </c>
      <c r="B50" s="14">
        <v>15</v>
      </c>
      <c r="C50" s="14"/>
      <c r="D50" s="14"/>
      <c r="E50" s="14"/>
      <c r="F50" s="14"/>
      <c r="G50" s="25"/>
      <c r="H50" s="1"/>
      <c r="I50" s="1"/>
    </row>
    <row r="51" spans="1:9" x14ac:dyDescent="0.25">
      <c r="G51" s="25"/>
      <c r="H51" s="1"/>
      <c r="I51" s="1"/>
    </row>
    <row r="52" spans="1:9" x14ac:dyDescent="0.25">
      <c r="G52" s="25"/>
      <c r="H52" s="1"/>
      <c r="I52" s="1"/>
    </row>
    <row r="53" spans="1:9" x14ac:dyDescent="0.25">
      <c r="G53" s="25"/>
      <c r="H53" s="1"/>
      <c r="I53" s="1"/>
    </row>
    <row r="54" spans="1:9" x14ac:dyDescent="0.25">
      <c r="G54" s="25"/>
      <c r="H54" s="1"/>
      <c r="I54" s="1"/>
    </row>
    <row r="55" spans="1:9" x14ac:dyDescent="0.25">
      <c r="G55" s="25"/>
      <c r="H55" s="1"/>
      <c r="I55" s="1"/>
    </row>
    <row r="56" spans="1:9" x14ac:dyDescent="0.25">
      <c r="G56" s="25"/>
      <c r="H56" s="1"/>
      <c r="I56" s="1"/>
    </row>
    <row r="57" spans="1:9" x14ac:dyDescent="0.25">
      <c r="G57" s="25"/>
      <c r="H57" s="1"/>
      <c r="I57" s="1"/>
    </row>
    <row r="58" spans="1:9" x14ac:dyDescent="0.25">
      <c r="G58" s="25"/>
      <c r="H58" s="1"/>
      <c r="I58" s="1"/>
    </row>
    <row r="59" spans="1:9" x14ac:dyDescent="0.25">
      <c r="G59" s="25"/>
      <c r="H59" s="1"/>
      <c r="I59" s="1"/>
    </row>
    <row r="60" spans="1:9" x14ac:dyDescent="0.25">
      <c r="G60" s="25"/>
      <c r="H60" s="1"/>
      <c r="I60" s="1"/>
    </row>
    <row r="61" spans="1:9" x14ac:dyDescent="0.25">
      <c r="G61" s="25"/>
      <c r="H61" s="1"/>
      <c r="I61" s="1"/>
    </row>
    <row r="62" spans="1:9" x14ac:dyDescent="0.25">
      <c r="G62" s="25"/>
      <c r="H62" s="1"/>
      <c r="I62" s="1"/>
    </row>
    <row r="63" spans="1:9" x14ac:dyDescent="0.25">
      <c r="G63" s="25"/>
      <c r="H63" s="1"/>
      <c r="I63" s="1"/>
    </row>
    <row r="64" spans="1:9" x14ac:dyDescent="0.25">
      <c r="G64" s="25"/>
      <c r="H64" s="1"/>
      <c r="I64" s="1"/>
    </row>
    <row r="65" spans="7:9" x14ac:dyDescent="0.25">
      <c r="G65" s="25"/>
      <c r="H65" s="1"/>
      <c r="I65" s="1"/>
    </row>
    <row r="66" spans="7:9" x14ac:dyDescent="0.25">
      <c r="G66" s="25"/>
      <c r="H66" s="1"/>
      <c r="I66" s="1"/>
    </row>
    <row r="67" spans="7:9" x14ac:dyDescent="0.25">
      <c r="G67" s="25"/>
      <c r="H67" s="1"/>
      <c r="I67" s="1"/>
    </row>
    <row r="68" spans="7:9" x14ac:dyDescent="0.25">
      <c r="G68" s="25"/>
      <c r="H68" s="1"/>
      <c r="I68" s="1"/>
    </row>
    <row r="69" spans="7:9" x14ac:dyDescent="0.25">
      <c r="G69" s="25"/>
      <c r="H69" s="1"/>
      <c r="I69" s="1"/>
    </row>
    <row r="70" spans="7:9" x14ac:dyDescent="0.25">
      <c r="G70" s="25"/>
      <c r="H70" s="1"/>
      <c r="I70" s="1"/>
    </row>
    <row r="71" spans="7:9" x14ac:dyDescent="0.25">
      <c r="G71" s="25"/>
      <c r="H71" s="1"/>
      <c r="I71" s="1"/>
    </row>
    <row r="72" spans="7:9" x14ac:dyDescent="0.25">
      <c r="G72" s="25"/>
      <c r="H72" s="1"/>
      <c r="I72" s="1"/>
    </row>
    <row r="73" spans="7:9" x14ac:dyDescent="0.25">
      <c r="G73" s="25"/>
      <c r="H73" s="1"/>
      <c r="I73" s="1"/>
    </row>
    <row r="74" spans="7:9" x14ac:dyDescent="0.25">
      <c r="G74" s="25"/>
      <c r="H74" s="1"/>
      <c r="I74" s="1"/>
    </row>
    <row r="75" spans="7:9" x14ac:dyDescent="0.25">
      <c r="G75" s="25"/>
      <c r="H75" s="1"/>
      <c r="I75" s="1"/>
    </row>
    <row r="76" spans="7:9" x14ac:dyDescent="0.25">
      <c r="G76" s="25"/>
      <c r="H76" s="1"/>
      <c r="I76" s="1"/>
    </row>
    <row r="77" spans="7:9" x14ac:dyDescent="0.25">
      <c r="G77" s="25"/>
      <c r="H77" s="1"/>
      <c r="I77" s="1"/>
    </row>
    <row r="78" spans="7:9" x14ac:dyDescent="0.25">
      <c r="G78" s="25"/>
      <c r="H78" s="1"/>
      <c r="I78" s="1"/>
    </row>
    <row r="79" spans="7:9" x14ac:dyDescent="0.25">
      <c r="G79" s="25"/>
      <c r="H79" s="1"/>
      <c r="I79" s="1"/>
    </row>
    <row r="80" spans="7:9" x14ac:dyDescent="0.25">
      <c r="G80" s="25"/>
      <c r="H80" s="1"/>
      <c r="I80" s="1"/>
    </row>
    <row r="81" spans="7:9" x14ac:dyDescent="0.25">
      <c r="G81" s="25"/>
      <c r="H81" s="1"/>
      <c r="I81" s="1"/>
    </row>
    <row r="82" spans="7:9" x14ac:dyDescent="0.25">
      <c r="G82" s="25"/>
      <c r="H82" s="1"/>
      <c r="I82" s="1"/>
    </row>
    <row r="83" spans="7:9" x14ac:dyDescent="0.25">
      <c r="G83" s="25"/>
      <c r="H83" s="1"/>
      <c r="I83" s="1"/>
    </row>
    <row r="84" spans="7:9" x14ac:dyDescent="0.25">
      <c r="G84" s="25"/>
      <c r="H84" s="1"/>
      <c r="I84" s="1"/>
    </row>
    <row r="85" spans="7:9" x14ac:dyDescent="0.25">
      <c r="G85" s="25"/>
      <c r="H85" s="1"/>
      <c r="I85" s="1"/>
    </row>
    <row r="86" spans="7:9" x14ac:dyDescent="0.25">
      <c r="G86" s="25"/>
      <c r="H86" s="1"/>
      <c r="I86" s="1"/>
    </row>
    <row r="87" spans="7:9" x14ac:dyDescent="0.25">
      <c r="G87" s="25"/>
      <c r="H87" s="1"/>
      <c r="I87" s="1"/>
    </row>
    <row r="88" spans="7:9" x14ac:dyDescent="0.25">
      <c r="G88" s="25"/>
      <c r="H88" s="1"/>
      <c r="I88" s="1"/>
    </row>
    <row r="89" spans="7:9" x14ac:dyDescent="0.25">
      <c r="G89" s="25"/>
      <c r="H89" s="1"/>
      <c r="I89" s="1"/>
    </row>
    <row r="90" spans="7:9" x14ac:dyDescent="0.25">
      <c r="G90" s="25"/>
      <c r="H90" s="1"/>
      <c r="I90" s="1"/>
    </row>
    <row r="91" spans="7:9" x14ac:dyDescent="0.25">
      <c r="G91" s="25"/>
      <c r="H91" s="1"/>
      <c r="I91" s="1"/>
    </row>
    <row r="92" spans="7:9" x14ac:dyDescent="0.25">
      <c r="G92" s="25"/>
      <c r="H92" s="1"/>
      <c r="I92" s="1"/>
    </row>
    <row r="93" spans="7:9" x14ac:dyDescent="0.25">
      <c r="G93" s="25"/>
      <c r="H93" s="1"/>
      <c r="I93" s="1"/>
    </row>
    <row r="94" spans="7:9" x14ac:dyDescent="0.25">
      <c r="G94" s="25"/>
      <c r="H94" s="1"/>
      <c r="I94" s="1"/>
    </row>
    <row r="95" spans="7:9" x14ac:dyDescent="0.25">
      <c r="G95" s="25"/>
      <c r="H95" s="1"/>
      <c r="I95" s="1"/>
    </row>
    <row r="96" spans="7:9" x14ac:dyDescent="0.25">
      <c r="G96" s="25"/>
      <c r="H96" s="1"/>
      <c r="I96" s="1"/>
    </row>
    <row r="97" spans="7:9" x14ac:dyDescent="0.25">
      <c r="G97" s="25"/>
      <c r="H97" s="1"/>
      <c r="I97" s="1"/>
    </row>
    <row r="98" spans="7:9" x14ac:dyDescent="0.25">
      <c r="G98" s="25"/>
      <c r="H98" s="1"/>
      <c r="I98" s="1"/>
    </row>
    <row r="99" spans="7:9" x14ac:dyDescent="0.25">
      <c r="G99" s="25"/>
      <c r="H99" s="1"/>
      <c r="I99" s="1"/>
    </row>
    <row r="100" spans="7:9" x14ac:dyDescent="0.25">
      <c r="G100" s="25"/>
      <c r="H100" s="1"/>
      <c r="I100" s="1"/>
    </row>
    <row r="101" spans="7:9" x14ac:dyDescent="0.25">
      <c r="G101" s="25"/>
      <c r="H101" s="1"/>
      <c r="I101" s="1"/>
    </row>
    <row r="102" spans="7:9" x14ac:dyDescent="0.25">
      <c r="G102" s="25"/>
      <c r="H102" s="1"/>
      <c r="I102" s="1"/>
    </row>
    <row r="103" spans="7:9" x14ac:dyDescent="0.25">
      <c r="G103" s="25"/>
      <c r="H103" s="1"/>
      <c r="I103" s="1"/>
    </row>
    <row r="104" spans="7:9" x14ac:dyDescent="0.25">
      <c r="G104" s="25"/>
      <c r="H104" s="1"/>
      <c r="I104" s="1"/>
    </row>
    <row r="105" spans="7:9" x14ac:dyDescent="0.25">
      <c r="G105" s="25"/>
      <c r="H105" s="1"/>
      <c r="I105" s="1"/>
    </row>
    <row r="106" spans="7:9" x14ac:dyDescent="0.25">
      <c r="G106" s="25"/>
      <c r="H106" s="1"/>
      <c r="I106" s="1"/>
    </row>
    <row r="107" spans="7:9" x14ac:dyDescent="0.25">
      <c r="G107" s="25"/>
      <c r="H107" s="1"/>
      <c r="I107" s="1"/>
    </row>
    <row r="108" spans="7:9" x14ac:dyDescent="0.25">
      <c r="G108" s="25"/>
      <c r="H108" s="1"/>
      <c r="I108" s="1"/>
    </row>
    <row r="109" spans="7:9" x14ac:dyDescent="0.25">
      <c r="G109" s="25"/>
      <c r="H109" s="1"/>
      <c r="I109" s="1"/>
    </row>
    <row r="110" spans="7:9" x14ac:dyDescent="0.25">
      <c r="G110" s="25"/>
      <c r="H110" s="1"/>
      <c r="I110" s="1"/>
    </row>
    <row r="111" spans="7:9" x14ac:dyDescent="0.25">
      <c r="G111" s="25"/>
      <c r="H111" s="1"/>
      <c r="I111" s="1"/>
    </row>
    <row r="112" spans="7:9" x14ac:dyDescent="0.25">
      <c r="G112" s="25"/>
      <c r="H112" s="1"/>
      <c r="I112" s="1"/>
    </row>
    <row r="113" spans="7:9" x14ac:dyDescent="0.25">
      <c r="G113" s="25"/>
      <c r="H113" s="1"/>
      <c r="I113" s="1"/>
    </row>
    <row r="114" spans="7:9" x14ac:dyDescent="0.25">
      <c r="G114" s="25"/>
      <c r="H114" s="1"/>
      <c r="I114" s="1"/>
    </row>
    <row r="115" spans="7:9" x14ac:dyDescent="0.25">
      <c r="G115" s="25"/>
      <c r="H115" s="1"/>
      <c r="I115" s="1"/>
    </row>
    <row r="116" spans="7:9" x14ac:dyDescent="0.25">
      <c r="G116" s="25"/>
      <c r="H116" s="1"/>
      <c r="I116" s="1"/>
    </row>
    <row r="117" spans="7:9" x14ac:dyDescent="0.25">
      <c r="G117" s="25"/>
      <c r="H117" s="1"/>
      <c r="I117" s="1"/>
    </row>
    <row r="118" spans="7:9" x14ac:dyDescent="0.25">
      <c r="G118" s="25"/>
      <c r="H118" s="1"/>
      <c r="I118" s="1"/>
    </row>
    <row r="119" spans="7:9" x14ac:dyDescent="0.25">
      <c r="G119" s="25"/>
      <c r="H119" s="1"/>
      <c r="I119" s="1"/>
    </row>
    <row r="120" spans="7:9" x14ac:dyDescent="0.25">
      <c r="G120" s="25"/>
      <c r="H120" s="1"/>
      <c r="I120" s="1"/>
    </row>
    <row r="121" spans="7:9" x14ac:dyDescent="0.25">
      <c r="G121" s="25"/>
      <c r="H121" s="1"/>
      <c r="I121" s="1"/>
    </row>
    <row r="122" spans="7:9" x14ac:dyDescent="0.25">
      <c r="G122" s="25"/>
      <c r="H122" s="1"/>
      <c r="I122" s="1"/>
    </row>
    <row r="123" spans="7:9" x14ac:dyDescent="0.25">
      <c r="G123" s="25"/>
      <c r="H123" s="1"/>
      <c r="I123" s="1"/>
    </row>
    <row r="124" spans="7:9" x14ac:dyDescent="0.25">
      <c r="G124" s="25"/>
      <c r="H124" s="1"/>
      <c r="I124" s="1"/>
    </row>
    <row r="125" spans="7:9" x14ac:dyDescent="0.25">
      <c r="G125" s="25"/>
      <c r="H125" s="1"/>
      <c r="I125" s="1"/>
    </row>
    <row r="126" spans="7:9" x14ac:dyDescent="0.25">
      <c r="G126" s="25"/>
      <c r="H126" s="1"/>
      <c r="I126" s="1"/>
    </row>
    <row r="127" spans="7:9" x14ac:dyDescent="0.25">
      <c r="G127" s="25"/>
      <c r="H127" s="1"/>
      <c r="I127" s="1"/>
    </row>
    <row r="128" spans="7:9" x14ac:dyDescent="0.25">
      <c r="G128" s="25"/>
      <c r="H128" s="1"/>
      <c r="I128" s="1"/>
    </row>
    <row r="129" spans="7:9" x14ac:dyDescent="0.25">
      <c r="G129" s="25"/>
      <c r="H129" s="1"/>
      <c r="I129" s="1"/>
    </row>
    <row r="130" spans="7:9" x14ac:dyDescent="0.25">
      <c r="G130" s="25"/>
      <c r="H130" s="1"/>
      <c r="I130" s="1"/>
    </row>
    <row r="131" spans="7:9" x14ac:dyDescent="0.25">
      <c r="G131" s="25"/>
      <c r="H131" s="1"/>
      <c r="I131" s="1"/>
    </row>
    <row r="132" spans="7:9" x14ac:dyDescent="0.25">
      <c r="G132" s="25"/>
      <c r="H132" s="1"/>
      <c r="I132" s="1"/>
    </row>
    <row r="133" spans="7:9" x14ac:dyDescent="0.25">
      <c r="G133" s="25"/>
      <c r="H133" s="1"/>
      <c r="I133" s="1"/>
    </row>
    <row r="134" spans="7:9" x14ac:dyDescent="0.25">
      <c r="G134" s="25"/>
      <c r="H134" s="1"/>
      <c r="I134" s="1"/>
    </row>
    <row r="135" spans="7:9" x14ac:dyDescent="0.25">
      <c r="G135" s="25"/>
      <c r="H135" s="1"/>
      <c r="I135" s="1"/>
    </row>
    <row r="136" spans="7:9" x14ac:dyDescent="0.25">
      <c r="G136" s="25"/>
      <c r="H136" s="1"/>
      <c r="I136" s="1"/>
    </row>
    <row r="137" spans="7:9" x14ac:dyDescent="0.25">
      <c r="G137" s="25"/>
      <c r="H137" s="1"/>
      <c r="I137" s="1"/>
    </row>
    <row r="138" spans="7:9" x14ac:dyDescent="0.25">
      <c r="G138" s="25"/>
      <c r="H138" s="1"/>
      <c r="I138" s="1"/>
    </row>
    <row r="139" spans="7:9" x14ac:dyDescent="0.25">
      <c r="G139" s="25"/>
      <c r="H139" s="1"/>
      <c r="I139" s="1"/>
    </row>
    <row r="140" spans="7:9" x14ac:dyDescent="0.25">
      <c r="G140" s="25"/>
      <c r="H140" s="1"/>
      <c r="I140" s="1"/>
    </row>
    <row r="141" spans="7:9" x14ac:dyDescent="0.25">
      <c r="G141" s="25"/>
      <c r="H141" s="1"/>
      <c r="I141" s="1"/>
    </row>
    <row r="142" spans="7:9" x14ac:dyDescent="0.25">
      <c r="G142" s="25"/>
      <c r="H142" s="1"/>
      <c r="I142" s="1"/>
    </row>
    <row r="143" spans="7:9" x14ac:dyDescent="0.25">
      <c r="G143" s="25"/>
      <c r="H143" s="1"/>
      <c r="I143" s="1"/>
    </row>
    <row r="144" spans="7:9" x14ac:dyDescent="0.25">
      <c r="G144" s="25"/>
      <c r="H144" s="1"/>
      <c r="I144" s="1"/>
    </row>
    <row r="145" spans="7:9" x14ac:dyDescent="0.25">
      <c r="G145" s="25"/>
      <c r="H145" s="1"/>
      <c r="I145" s="1"/>
    </row>
    <row r="146" spans="7:9" x14ac:dyDescent="0.25">
      <c r="G146" s="25"/>
      <c r="H146" s="1"/>
      <c r="I146" s="1"/>
    </row>
    <row r="147" spans="7:9" x14ac:dyDescent="0.25">
      <c r="G147" s="25"/>
      <c r="H147" s="1"/>
      <c r="I147" s="1"/>
    </row>
    <row r="148" spans="7:9" x14ac:dyDescent="0.25">
      <c r="G148" s="25"/>
      <c r="H148" s="1"/>
      <c r="I148" s="1"/>
    </row>
    <row r="149" spans="7:9" x14ac:dyDescent="0.25">
      <c r="G149" s="25"/>
      <c r="H149" s="1"/>
      <c r="I149" s="1"/>
    </row>
    <row r="150" spans="7:9" x14ac:dyDescent="0.25">
      <c r="G150" s="25"/>
      <c r="H150" s="1"/>
      <c r="I150" s="1"/>
    </row>
  </sheetData>
  <mergeCells count="2">
    <mergeCell ref="B1:F1"/>
    <mergeCell ref="A2:F2"/>
  </mergeCell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71"/>
  <sheetViews>
    <sheetView workbookViewId="0">
      <pane xSplit="5" ySplit="3" topLeftCell="F14" activePane="bottomRight" state="frozen"/>
      <selection pane="topRight" activeCell="M1" sqref="M1"/>
      <selection pane="bottomLeft" activeCell="A3" sqref="A3"/>
      <selection pane="bottomRight" activeCell="J16" sqref="J16"/>
    </sheetView>
  </sheetViews>
  <sheetFormatPr defaultRowHeight="15" x14ac:dyDescent="0.25"/>
  <cols>
    <col min="1" max="1" width="35.7109375" style="16" customWidth="1"/>
    <col min="2" max="6" width="9.7109375" style="16" customWidth="1"/>
    <col min="7" max="9" width="8.7109375" customWidth="1"/>
  </cols>
  <sheetData>
    <row r="1" spans="1:9" ht="114.75" customHeight="1" x14ac:dyDescent="0.25">
      <c r="A1" s="41"/>
      <c r="B1" s="63" t="s">
        <v>387</v>
      </c>
      <c r="C1" s="63"/>
      <c r="D1" s="63"/>
      <c r="E1" s="63"/>
      <c r="F1" s="63"/>
    </row>
    <row r="2" spans="1:9" ht="56.25" customHeight="1" x14ac:dyDescent="0.25">
      <c r="A2" s="65" t="s">
        <v>455</v>
      </c>
      <c r="B2" s="65"/>
      <c r="C2" s="65"/>
      <c r="D2" s="65"/>
      <c r="E2" s="65"/>
      <c r="F2" s="65"/>
    </row>
    <row r="3" spans="1:9" ht="147.75" customHeight="1" x14ac:dyDescent="0.25">
      <c r="A3" s="42" t="s">
        <v>143</v>
      </c>
      <c r="B3" s="43" t="s">
        <v>144</v>
      </c>
      <c r="C3" s="44" t="s">
        <v>3</v>
      </c>
      <c r="D3" s="44" t="s">
        <v>2</v>
      </c>
      <c r="E3" s="44" t="s">
        <v>1</v>
      </c>
      <c r="F3" s="18" t="s">
        <v>260</v>
      </c>
      <c r="G3" s="1"/>
      <c r="H3" s="1"/>
      <c r="I3" s="1"/>
    </row>
    <row r="4" spans="1:9" ht="53.25" customHeight="1" x14ac:dyDescent="0.25">
      <c r="A4" s="8" t="s">
        <v>179</v>
      </c>
      <c r="B4" s="8">
        <v>20</v>
      </c>
      <c r="C4" s="8" t="s">
        <v>93</v>
      </c>
      <c r="D4" s="13" t="s">
        <v>180</v>
      </c>
      <c r="E4" s="13" t="s">
        <v>267</v>
      </c>
      <c r="F4" s="13" t="s">
        <v>265</v>
      </c>
      <c r="G4" s="1"/>
      <c r="H4" s="1"/>
      <c r="I4" s="1"/>
    </row>
    <row r="5" spans="1:9" ht="25.5" x14ac:dyDescent="0.25">
      <c r="A5" s="8"/>
      <c r="B5" s="8">
        <v>12</v>
      </c>
      <c r="C5" s="8" t="s">
        <v>206</v>
      </c>
      <c r="D5" s="8"/>
      <c r="E5" s="8"/>
      <c r="F5" s="8"/>
      <c r="G5" s="1"/>
      <c r="H5" s="1"/>
      <c r="I5" s="1"/>
    </row>
    <row r="6" spans="1:9" x14ac:dyDescent="0.25">
      <c r="A6" s="8"/>
      <c r="B6" s="8">
        <v>0</v>
      </c>
      <c r="C6" s="8" t="s">
        <v>199</v>
      </c>
      <c r="D6" s="8"/>
      <c r="E6" s="8"/>
      <c r="F6" s="8"/>
      <c r="G6" s="1"/>
      <c r="H6" s="1"/>
      <c r="I6" s="1"/>
    </row>
    <row r="7" spans="1:9" ht="25.5" x14ac:dyDescent="0.25">
      <c r="A7" s="13" t="s">
        <v>181</v>
      </c>
      <c r="B7" s="13">
        <v>10</v>
      </c>
      <c r="C7" s="11" t="s">
        <v>93</v>
      </c>
      <c r="D7" s="13" t="s">
        <v>62</v>
      </c>
      <c r="E7" s="13" t="s">
        <v>262</v>
      </c>
      <c r="F7" s="13" t="s">
        <v>261</v>
      </c>
      <c r="G7" s="1"/>
      <c r="H7" s="1"/>
      <c r="I7" s="1"/>
    </row>
    <row r="8" spans="1:9" ht="25.5" x14ac:dyDescent="0.25">
      <c r="A8" s="13"/>
      <c r="B8" s="13">
        <v>6</v>
      </c>
      <c r="C8" s="11" t="s">
        <v>206</v>
      </c>
      <c r="D8" s="13"/>
      <c r="E8" s="13"/>
      <c r="F8" s="13"/>
      <c r="G8" s="1"/>
      <c r="H8" s="1"/>
      <c r="I8" s="1"/>
    </row>
    <row r="9" spans="1:9" x14ac:dyDescent="0.25">
      <c r="A9" s="13"/>
      <c r="B9" s="13">
        <v>0</v>
      </c>
      <c r="C9" s="11" t="s">
        <v>199</v>
      </c>
      <c r="D9" s="13"/>
      <c r="E9" s="13"/>
      <c r="F9" s="13"/>
      <c r="G9" s="1"/>
      <c r="H9" s="1"/>
      <c r="I9" s="1"/>
    </row>
    <row r="10" spans="1:9" ht="38.25" x14ac:dyDescent="0.25">
      <c r="A10" s="8" t="s">
        <v>311</v>
      </c>
      <c r="B10" s="8">
        <v>8</v>
      </c>
      <c r="C10" s="8" t="s">
        <v>93</v>
      </c>
      <c r="D10" s="13" t="s">
        <v>62</v>
      </c>
      <c r="E10" s="13" t="s">
        <v>263</v>
      </c>
      <c r="F10" s="13" t="s">
        <v>261</v>
      </c>
      <c r="G10" s="1"/>
      <c r="H10" s="1"/>
      <c r="I10" s="1"/>
    </row>
    <row r="11" spans="1:9" ht="25.5" x14ac:dyDescent="0.25">
      <c r="A11" s="8"/>
      <c r="B11" s="8">
        <v>5</v>
      </c>
      <c r="C11" s="8" t="s">
        <v>206</v>
      </c>
      <c r="D11" s="8"/>
      <c r="E11" s="8"/>
      <c r="F11" s="8"/>
      <c r="G11" s="1"/>
      <c r="H11" s="1"/>
      <c r="I11" s="1"/>
    </row>
    <row r="12" spans="1:9" x14ac:dyDescent="0.25">
      <c r="A12" s="8"/>
      <c r="B12" s="8">
        <v>0</v>
      </c>
      <c r="C12" s="8" t="s">
        <v>199</v>
      </c>
      <c r="D12" s="8"/>
      <c r="E12" s="8"/>
      <c r="F12" s="8"/>
      <c r="G12" s="1"/>
      <c r="H12" s="1"/>
      <c r="I12" s="1"/>
    </row>
    <row r="13" spans="1:9" ht="25.5" x14ac:dyDescent="0.25">
      <c r="A13" s="8" t="s">
        <v>48</v>
      </c>
      <c r="B13" s="8">
        <v>4</v>
      </c>
      <c r="C13" s="8" t="s">
        <v>93</v>
      </c>
      <c r="D13" s="8" t="s">
        <v>8</v>
      </c>
      <c r="E13" s="8" t="s">
        <v>264</v>
      </c>
      <c r="F13" s="8" t="s">
        <v>266</v>
      </c>
      <c r="G13" s="1"/>
      <c r="H13" s="1"/>
      <c r="I13" s="1"/>
    </row>
    <row r="14" spans="1:9" ht="25.5" x14ac:dyDescent="0.25">
      <c r="A14" s="8"/>
      <c r="B14" s="8">
        <v>3</v>
      </c>
      <c r="C14" s="8" t="s">
        <v>206</v>
      </c>
      <c r="D14" s="8"/>
      <c r="E14" s="8"/>
      <c r="F14" s="8"/>
      <c r="G14" s="1"/>
      <c r="H14" s="1"/>
      <c r="I14" s="1"/>
    </row>
    <row r="15" spans="1:9" x14ac:dyDescent="0.25">
      <c r="A15" s="8"/>
      <c r="B15" s="8">
        <v>0</v>
      </c>
      <c r="C15" s="8" t="s">
        <v>199</v>
      </c>
      <c r="D15" s="8"/>
      <c r="E15" s="8"/>
      <c r="F15" s="8"/>
      <c r="G15" s="1"/>
      <c r="H15" s="1"/>
      <c r="I15" s="1"/>
    </row>
    <row r="16" spans="1:9" ht="25.5" x14ac:dyDescent="0.25">
      <c r="A16" s="8" t="s">
        <v>76</v>
      </c>
      <c r="B16" s="8">
        <v>5</v>
      </c>
      <c r="C16" s="13" t="s">
        <v>270</v>
      </c>
      <c r="D16" s="8" t="s">
        <v>8</v>
      </c>
      <c r="E16" s="8" t="s">
        <v>264</v>
      </c>
      <c r="F16" s="8" t="s">
        <v>266</v>
      </c>
      <c r="G16" s="1"/>
      <c r="H16" s="1"/>
      <c r="I16" s="1"/>
    </row>
    <row r="17" spans="1:9" ht="25.5" x14ac:dyDescent="0.25">
      <c r="A17" s="8"/>
      <c r="B17" s="8">
        <v>0</v>
      </c>
      <c r="C17" s="13" t="s">
        <v>254</v>
      </c>
      <c r="D17" s="8"/>
      <c r="E17" s="8"/>
      <c r="F17" s="8"/>
      <c r="G17" s="1"/>
      <c r="H17" s="1"/>
      <c r="I17" s="1"/>
    </row>
    <row r="18" spans="1:9" x14ac:dyDescent="0.25">
      <c r="A18" s="8"/>
      <c r="B18" s="8"/>
      <c r="C18" s="8"/>
      <c r="D18" s="8"/>
      <c r="E18" s="8"/>
      <c r="F18" s="8"/>
      <c r="G18" s="1"/>
      <c r="H18" s="1"/>
      <c r="I18" s="1"/>
    </row>
    <row r="19" spans="1:9" ht="25.5" x14ac:dyDescent="0.25">
      <c r="A19" s="8" t="s">
        <v>44</v>
      </c>
      <c r="B19" s="8">
        <v>4</v>
      </c>
      <c r="C19" s="13" t="s">
        <v>270</v>
      </c>
      <c r="D19" s="8" t="s">
        <v>8</v>
      </c>
      <c r="E19" s="8" t="s">
        <v>264</v>
      </c>
      <c r="F19" s="8" t="s">
        <v>266</v>
      </c>
      <c r="G19" s="1"/>
      <c r="H19" s="1"/>
      <c r="I19" s="1"/>
    </row>
    <row r="20" spans="1:9" ht="25.5" x14ac:dyDescent="0.25">
      <c r="A20" s="8"/>
      <c r="B20" s="8">
        <v>3</v>
      </c>
      <c r="C20" s="13" t="s">
        <v>200</v>
      </c>
      <c r="D20" s="8"/>
      <c r="E20" s="8"/>
      <c r="F20" s="8"/>
      <c r="G20" s="1"/>
      <c r="H20" s="1"/>
      <c r="I20" s="1"/>
    </row>
    <row r="21" spans="1:9" ht="25.5" x14ac:dyDescent="0.25">
      <c r="A21" s="8"/>
      <c r="B21" s="8">
        <v>0</v>
      </c>
      <c r="C21" s="11" t="s">
        <v>201</v>
      </c>
      <c r="D21" s="8"/>
      <c r="E21" s="8"/>
      <c r="F21" s="8"/>
      <c r="G21" s="1"/>
      <c r="H21" s="1"/>
      <c r="I21" s="1"/>
    </row>
    <row r="22" spans="1:9" ht="350.1" customHeight="1" x14ac:dyDescent="0.25">
      <c r="A22" s="13" t="s">
        <v>272</v>
      </c>
      <c r="B22" s="13">
        <v>4</v>
      </c>
      <c r="C22" s="13">
        <v>0</v>
      </c>
      <c r="D22" s="13" t="s">
        <v>211</v>
      </c>
      <c r="E22" s="13"/>
      <c r="F22" s="13" t="s">
        <v>273</v>
      </c>
      <c r="G22" s="1"/>
      <c r="H22" s="1"/>
      <c r="I22" s="1"/>
    </row>
    <row r="23" spans="1:9" x14ac:dyDescent="0.25">
      <c r="A23" s="8"/>
      <c r="B23" s="8">
        <v>0</v>
      </c>
      <c r="C23" s="8" t="s">
        <v>212</v>
      </c>
      <c r="D23" s="8"/>
      <c r="E23" s="8"/>
      <c r="F23" s="8"/>
      <c r="G23" s="1"/>
      <c r="H23" s="1"/>
      <c r="I23" s="1"/>
    </row>
    <row r="24" spans="1:9" x14ac:dyDescent="0.25">
      <c r="A24" s="8"/>
      <c r="B24" s="8"/>
      <c r="C24" s="8"/>
      <c r="D24" s="8"/>
      <c r="E24" s="8"/>
      <c r="F24" s="8"/>
      <c r="G24" s="1"/>
      <c r="H24" s="1"/>
      <c r="I24" s="1"/>
    </row>
    <row r="25" spans="1:9" ht="38.25" x14ac:dyDescent="0.25">
      <c r="A25" s="8" t="s">
        <v>43</v>
      </c>
      <c r="B25" s="8">
        <v>6</v>
      </c>
      <c r="C25" s="8" t="s">
        <v>93</v>
      </c>
      <c r="D25" s="8" t="s">
        <v>8</v>
      </c>
      <c r="E25" s="8" t="s">
        <v>264</v>
      </c>
      <c r="F25" s="8" t="s">
        <v>266</v>
      </c>
      <c r="G25" s="1"/>
      <c r="H25" s="1"/>
      <c r="I25" s="1"/>
    </row>
    <row r="26" spans="1:9" ht="25.5" x14ac:dyDescent="0.25">
      <c r="A26" s="8"/>
      <c r="B26" s="8">
        <v>4</v>
      </c>
      <c r="C26" s="8" t="s">
        <v>206</v>
      </c>
      <c r="D26" s="8"/>
      <c r="E26" s="8"/>
      <c r="F26" s="8"/>
      <c r="G26" s="1"/>
      <c r="H26" s="1"/>
      <c r="I26" s="1"/>
    </row>
    <row r="27" spans="1:9" x14ac:dyDescent="0.25">
      <c r="A27" s="8"/>
      <c r="B27" s="8">
        <v>0</v>
      </c>
      <c r="C27" s="34" t="s">
        <v>199</v>
      </c>
      <c r="D27" s="8"/>
      <c r="E27" s="8"/>
      <c r="F27" s="8"/>
      <c r="G27" s="1"/>
      <c r="H27" s="1"/>
      <c r="I27" s="1"/>
    </row>
    <row r="28" spans="1:9" ht="63.75" x14ac:dyDescent="0.25">
      <c r="A28" s="8" t="s">
        <v>77</v>
      </c>
      <c r="B28" s="8">
        <v>4</v>
      </c>
      <c r="C28" s="34">
        <v>0</v>
      </c>
      <c r="D28" s="8" t="s">
        <v>8</v>
      </c>
      <c r="E28" s="8" t="s">
        <v>17</v>
      </c>
      <c r="F28" s="8" t="s">
        <v>268</v>
      </c>
      <c r="G28" s="1"/>
      <c r="H28" s="1"/>
      <c r="I28" s="1"/>
    </row>
    <row r="29" spans="1:9" x14ac:dyDescent="0.25">
      <c r="A29" s="8"/>
      <c r="B29" s="8">
        <v>0</v>
      </c>
      <c r="C29" s="8" t="s">
        <v>73</v>
      </c>
      <c r="D29" s="8"/>
      <c r="E29" s="8"/>
      <c r="F29" s="8"/>
      <c r="G29" s="1"/>
      <c r="H29" s="1"/>
      <c r="I29" s="1"/>
    </row>
    <row r="30" spans="1:9" x14ac:dyDescent="0.25">
      <c r="A30" s="8"/>
      <c r="B30" s="8"/>
      <c r="C30" s="8"/>
      <c r="D30" s="8"/>
      <c r="E30" s="8"/>
      <c r="F30" s="8"/>
      <c r="G30" s="1"/>
      <c r="H30" s="1"/>
      <c r="I30" s="1"/>
    </row>
    <row r="31" spans="1:9" ht="114.75" x14ac:dyDescent="0.25">
      <c r="A31" s="8" t="s">
        <v>19</v>
      </c>
      <c r="B31" s="8">
        <v>4</v>
      </c>
      <c r="C31" s="8" t="s">
        <v>192</v>
      </c>
      <c r="D31" s="8" t="s">
        <v>8</v>
      </c>
      <c r="E31" s="13" t="s">
        <v>218</v>
      </c>
      <c r="F31" s="8" t="s">
        <v>278</v>
      </c>
      <c r="G31" s="1"/>
      <c r="H31" s="1"/>
      <c r="I31" s="1"/>
    </row>
    <row r="32" spans="1:9" ht="51" x14ac:dyDescent="0.25">
      <c r="A32" s="8"/>
      <c r="B32" s="8">
        <v>0</v>
      </c>
      <c r="C32" s="8" t="s">
        <v>90</v>
      </c>
      <c r="D32" s="8"/>
      <c r="E32" s="8"/>
      <c r="F32" s="8"/>
      <c r="G32" s="1"/>
      <c r="H32" s="1"/>
      <c r="I32" s="1"/>
    </row>
    <row r="33" spans="1:9" x14ac:dyDescent="0.25">
      <c r="A33" s="8"/>
      <c r="B33" s="8"/>
      <c r="C33" s="8"/>
      <c r="D33" s="8"/>
      <c r="E33" s="8"/>
      <c r="F33" s="8"/>
      <c r="G33" s="1"/>
      <c r="H33" s="1"/>
      <c r="I33" s="1"/>
    </row>
    <row r="34" spans="1:9" ht="38.25" x14ac:dyDescent="0.25">
      <c r="A34" s="13" t="s">
        <v>39</v>
      </c>
      <c r="B34" s="13">
        <v>2</v>
      </c>
      <c r="C34" s="34" t="s">
        <v>87</v>
      </c>
      <c r="D34" s="8" t="s">
        <v>63</v>
      </c>
      <c r="E34" s="8"/>
      <c r="F34" s="8" t="s">
        <v>202</v>
      </c>
      <c r="G34" s="1"/>
      <c r="H34" s="1"/>
      <c r="I34" s="1"/>
    </row>
    <row r="35" spans="1:9" x14ac:dyDescent="0.25">
      <c r="A35" s="13"/>
      <c r="B35" s="13">
        <v>0</v>
      </c>
      <c r="C35" s="34" t="s">
        <v>100</v>
      </c>
      <c r="D35" s="8"/>
      <c r="E35" s="8"/>
      <c r="F35" s="8"/>
      <c r="G35" s="1"/>
      <c r="H35" s="1"/>
      <c r="I35" s="1"/>
    </row>
    <row r="36" spans="1:9" x14ac:dyDescent="0.25">
      <c r="A36" s="13"/>
      <c r="B36" s="13"/>
      <c r="C36" s="8"/>
      <c r="D36" s="8"/>
      <c r="E36" s="8"/>
      <c r="F36" s="8"/>
      <c r="G36" s="1"/>
      <c r="H36" s="1"/>
      <c r="I36" s="1"/>
    </row>
    <row r="37" spans="1:9" ht="51" x14ac:dyDescent="0.25">
      <c r="A37" s="13" t="s">
        <v>40</v>
      </c>
      <c r="B37" s="13">
        <v>2</v>
      </c>
      <c r="C37" s="34">
        <v>1</v>
      </c>
      <c r="D37" s="8" t="s">
        <v>8</v>
      </c>
      <c r="E37" s="8"/>
      <c r="F37" s="8" t="s">
        <v>202</v>
      </c>
      <c r="G37" s="1"/>
      <c r="H37" s="1"/>
      <c r="I37" s="1"/>
    </row>
    <row r="38" spans="1:9" x14ac:dyDescent="0.25">
      <c r="A38" s="13"/>
      <c r="B38" s="13">
        <v>0</v>
      </c>
      <c r="C38" s="13" t="s">
        <v>86</v>
      </c>
      <c r="D38" s="13"/>
      <c r="E38" s="13"/>
      <c r="F38" s="13"/>
      <c r="G38" s="1"/>
      <c r="H38" s="1"/>
      <c r="I38" s="1"/>
    </row>
    <row r="39" spans="1:9" x14ac:dyDescent="0.25">
      <c r="A39" s="13"/>
      <c r="B39" s="13"/>
      <c r="C39" s="13"/>
      <c r="D39" s="13"/>
      <c r="E39" s="13"/>
      <c r="F39" s="13"/>
      <c r="G39" s="1"/>
      <c r="H39" s="1"/>
      <c r="I39" s="1"/>
    </row>
    <row r="40" spans="1:9" ht="89.25" x14ac:dyDescent="0.25">
      <c r="A40" s="13" t="s">
        <v>246</v>
      </c>
      <c r="B40" s="23">
        <v>3</v>
      </c>
      <c r="C40" s="13">
        <v>1</v>
      </c>
      <c r="D40" s="13" t="s">
        <v>256</v>
      </c>
      <c r="E40" s="13" t="s">
        <v>247</v>
      </c>
      <c r="F40" s="13" t="s">
        <v>128</v>
      </c>
      <c r="G40" s="1"/>
      <c r="H40" s="1"/>
      <c r="I40" s="1"/>
    </row>
    <row r="41" spans="1:9" ht="25.5" x14ac:dyDescent="0.25">
      <c r="A41" s="13"/>
      <c r="B41" s="23">
        <v>0</v>
      </c>
      <c r="C41" s="13">
        <v>0</v>
      </c>
      <c r="D41" s="13" t="s">
        <v>257</v>
      </c>
      <c r="E41" s="13"/>
      <c r="F41" s="13"/>
      <c r="G41" s="1"/>
      <c r="H41" s="1"/>
      <c r="I41" s="1"/>
    </row>
    <row r="42" spans="1:9" x14ac:dyDescent="0.25">
      <c r="A42" s="13"/>
      <c r="B42" s="23"/>
      <c r="C42" s="13"/>
      <c r="D42" s="13"/>
      <c r="E42" s="13"/>
      <c r="F42" s="13"/>
      <c r="G42" s="1"/>
      <c r="H42" s="1"/>
      <c r="I42" s="1"/>
    </row>
    <row r="43" spans="1:9" ht="102" x14ac:dyDescent="0.25">
      <c r="A43" s="13" t="s">
        <v>249</v>
      </c>
      <c r="B43" s="23">
        <v>8</v>
      </c>
      <c r="C43" s="13">
        <v>1</v>
      </c>
      <c r="D43" s="13" t="s">
        <v>256</v>
      </c>
      <c r="E43" s="13"/>
      <c r="F43" s="13" t="s">
        <v>251</v>
      </c>
      <c r="G43" s="1"/>
      <c r="H43" s="1"/>
      <c r="I43" s="1"/>
    </row>
    <row r="44" spans="1:9" ht="25.5" x14ac:dyDescent="0.25">
      <c r="A44" s="13"/>
      <c r="B44" s="23">
        <v>0</v>
      </c>
      <c r="C44" s="13">
        <v>0</v>
      </c>
      <c r="D44" s="13" t="s">
        <v>257</v>
      </c>
      <c r="E44" s="13"/>
      <c r="F44" s="13"/>
      <c r="G44" s="1"/>
      <c r="H44" s="1"/>
      <c r="I44" s="1"/>
    </row>
    <row r="45" spans="1:9" x14ac:dyDescent="0.25">
      <c r="A45" s="13"/>
      <c r="B45" s="23"/>
      <c r="C45" s="13"/>
      <c r="D45" s="13"/>
      <c r="E45" s="13"/>
      <c r="F45" s="13"/>
      <c r="G45" s="1"/>
      <c r="H45" s="1"/>
      <c r="I45" s="1"/>
    </row>
    <row r="46" spans="1:9" ht="191.25" x14ac:dyDescent="0.25">
      <c r="A46" s="8" t="s">
        <v>243</v>
      </c>
      <c r="B46" s="23">
        <v>10</v>
      </c>
      <c r="C46" s="7" t="s">
        <v>95</v>
      </c>
      <c r="D46" s="13" t="s">
        <v>8</v>
      </c>
      <c r="E46" s="13" t="s">
        <v>123</v>
      </c>
      <c r="F46" s="13" t="s">
        <v>127</v>
      </c>
      <c r="G46" s="1"/>
      <c r="H46" s="1"/>
      <c r="I46" s="1"/>
    </row>
    <row r="47" spans="1:9" ht="25.5" x14ac:dyDescent="0.25">
      <c r="A47" s="13"/>
      <c r="B47" s="23">
        <v>6</v>
      </c>
      <c r="C47" s="13" t="s">
        <v>115</v>
      </c>
      <c r="D47" s="13"/>
      <c r="E47" s="13"/>
      <c r="F47" s="13"/>
      <c r="G47" s="1"/>
      <c r="H47" s="1"/>
      <c r="I47" s="1"/>
    </row>
    <row r="48" spans="1:9" x14ac:dyDescent="0.25">
      <c r="A48" s="13"/>
      <c r="B48" s="23">
        <v>0</v>
      </c>
      <c r="C48" s="13" t="s">
        <v>116</v>
      </c>
      <c r="D48" s="13"/>
      <c r="E48" s="13"/>
      <c r="F48" s="13"/>
      <c r="G48" s="1"/>
      <c r="H48" s="1"/>
      <c r="I48" s="1"/>
    </row>
    <row r="49" spans="1:9" ht="38.25" x14ac:dyDescent="0.25">
      <c r="A49" s="8" t="s">
        <v>248</v>
      </c>
      <c r="B49" s="8">
        <v>8</v>
      </c>
      <c r="C49" s="11" t="s">
        <v>93</v>
      </c>
      <c r="D49" s="8" t="s">
        <v>8</v>
      </c>
      <c r="E49" s="8" t="s">
        <v>264</v>
      </c>
      <c r="F49" s="8" t="s">
        <v>266</v>
      </c>
      <c r="G49" s="1"/>
      <c r="H49" s="1"/>
      <c r="I49" s="1"/>
    </row>
    <row r="50" spans="1:9" ht="25.5" x14ac:dyDescent="0.25">
      <c r="A50" s="8"/>
      <c r="B50" s="8">
        <v>5</v>
      </c>
      <c r="C50" s="12" t="s">
        <v>206</v>
      </c>
      <c r="D50" s="13"/>
      <c r="E50" s="38"/>
      <c r="F50" s="13"/>
      <c r="G50" s="1"/>
      <c r="H50" s="1"/>
      <c r="I50" s="1"/>
    </row>
    <row r="51" spans="1:9" x14ac:dyDescent="0.25">
      <c r="A51" s="8"/>
      <c r="B51" s="8">
        <v>0</v>
      </c>
      <c r="C51" s="12" t="s">
        <v>199</v>
      </c>
      <c r="D51" s="13"/>
      <c r="E51" s="38"/>
      <c r="F51" s="13"/>
      <c r="G51" s="1"/>
      <c r="H51" s="1"/>
      <c r="I51" s="1"/>
    </row>
    <row r="52" spans="1:9" ht="76.5" x14ac:dyDescent="0.25">
      <c r="A52" s="13" t="s">
        <v>18</v>
      </c>
      <c r="B52" s="23">
        <v>8</v>
      </c>
      <c r="C52" s="59">
        <v>1</v>
      </c>
      <c r="D52" s="13" t="s">
        <v>256</v>
      </c>
      <c r="E52" s="13" t="s">
        <v>340</v>
      </c>
      <c r="F52" s="13" t="s">
        <v>339</v>
      </c>
      <c r="G52" s="1"/>
      <c r="H52" s="1"/>
      <c r="I52" s="1"/>
    </row>
    <row r="53" spans="1:9" ht="25.5" x14ac:dyDescent="0.25">
      <c r="A53" s="13"/>
      <c r="B53" s="23">
        <v>0</v>
      </c>
      <c r="C53" s="60">
        <v>0</v>
      </c>
      <c r="D53" s="13" t="s">
        <v>257</v>
      </c>
      <c r="E53" s="13"/>
      <c r="F53" s="13"/>
      <c r="G53" s="1"/>
      <c r="H53" s="1"/>
      <c r="I53" s="1"/>
    </row>
    <row r="54" spans="1:9" x14ac:dyDescent="0.25">
      <c r="A54" s="13"/>
      <c r="B54" s="23"/>
      <c r="C54" s="12"/>
      <c r="D54" s="13"/>
      <c r="E54" s="13"/>
      <c r="F54" s="13"/>
      <c r="G54" s="1"/>
      <c r="H54" s="1"/>
      <c r="I54" s="1"/>
    </row>
    <row r="55" spans="1:9" ht="51" x14ac:dyDescent="0.25">
      <c r="A55" s="8" t="s">
        <v>314</v>
      </c>
      <c r="B55" s="23">
        <v>10</v>
      </c>
      <c r="C55" s="7">
        <v>1</v>
      </c>
      <c r="D55" s="13" t="s">
        <v>8</v>
      </c>
      <c r="E55" s="8" t="s">
        <v>264</v>
      </c>
      <c r="F55" s="8" t="s">
        <v>266</v>
      </c>
      <c r="G55" s="1"/>
      <c r="H55" s="1"/>
      <c r="I55" s="1"/>
    </row>
    <row r="56" spans="1:9" ht="25.5" x14ac:dyDescent="0.25">
      <c r="A56" s="8"/>
      <c r="B56" s="23">
        <v>6</v>
      </c>
      <c r="C56" s="13" t="s">
        <v>93</v>
      </c>
      <c r="D56" s="13"/>
      <c r="E56" s="13"/>
      <c r="F56" s="8"/>
      <c r="G56" s="1"/>
      <c r="H56" s="1"/>
      <c r="I56" s="1"/>
    </row>
    <row r="57" spans="1:9" x14ac:dyDescent="0.25">
      <c r="A57" s="8"/>
      <c r="B57" s="23">
        <v>0</v>
      </c>
      <c r="C57" s="13" t="s">
        <v>81</v>
      </c>
      <c r="D57" s="13"/>
      <c r="E57" s="13"/>
      <c r="F57" s="8"/>
      <c r="G57" s="1"/>
      <c r="H57" s="1"/>
      <c r="I57" s="1"/>
    </row>
    <row r="58" spans="1:9" ht="63.75" x14ac:dyDescent="0.25">
      <c r="A58" s="5" t="s">
        <v>297</v>
      </c>
      <c r="B58" s="51">
        <v>10</v>
      </c>
      <c r="C58" s="52" t="s">
        <v>93</v>
      </c>
      <c r="D58" s="5" t="s">
        <v>8</v>
      </c>
      <c r="E58" s="5" t="s">
        <v>264</v>
      </c>
      <c r="F58" s="5" t="s">
        <v>266</v>
      </c>
      <c r="G58" s="1"/>
      <c r="H58" s="1"/>
      <c r="I58" s="1"/>
    </row>
    <row r="59" spans="1:9" ht="25.5" x14ac:dyDescent="0.25">
      <c r="A59" s="13"/>
      <c r="B59" s="14">
        <v>6</v>
      </c>
      <c r="C59" s="12" t="s">
        <v>206</v>
      </c>
      <c r="D59" s="13"/>
      <c r="E59" s="13"/>
      <c r="F59" s="13"/>
      <c r="G59" s="1"/>
      <c r="H59" s="1"/>
      <c r="I59" s="1"/>
    </row>
    <row r="60" spans="1:9" x14ac:dyDescent="0.25">
      <c r="A60" s="13"/>
      <c r="B60" s="14">
        <v>0</v>
      </c>
      <c r="C60" s="12" t="s">
        <v>199</v>
      </c>
      <c r="D60" s="13"/>
      <c r="E60" s="13"/>
      <c r="F60" s="13"/>
      <c r="G60" s="1"/>
      <c r="H60" s="1"/>
      <c r="I60" s="1"/>
    </row>
    <row r="61" spans="1:9" ht="306" x14ac:dyDescent="0.25">
      <c r="A61" s="13" t="s">
        <v>244</v>
      </c>
      <c r="B61" s="23">
        <v>10</v>
      </c>
      <c r="C61" s="7" t="s">
        <v>363</v>
      </c>
      <c r="D61" s="13" t="s">
        <v>174</v>
      </c>
      <c r="E61" s="13" t="s">
        <v>357</v>
      </c>
      <c r="F61" s="13" t="s">
        <v>333</v>
      </c>
      <c r="G61" s="1"/>
      <c r="H61" s="1"/>
      <c r="I61" s="1"/>
    </row>
    <row r="62" spans="1:9" ht="25.5" x14ac:dyDescent="0.25">
      <c r="A62" s="13"/>
      <c r="B62" s="23">
        <v>0</v>
      </c>
      <c r="C62" s="7" t="s">
        <v>362</v>
      </c>
      <c r="D62" s="13"/>
      <c r="E62" s="13"/>
      <c r="F62" s="13"/>
      <c r="G62" s="1"/>
      <c r="H62" s="1"/>
      <c r="I62" s="1"/>
    </row>
    <row r="63" spans="1:9" x14ac:dyDescent="0.25">
      <c r="A63" s="13"/>
      <c r="B63" s="14"/>
      <c r="C63" s="13"/>
      <c r="D63" s="13"/>
      <c r="E63" s="13"/>
      <c r="F63" s="13"/>
      <c r="G63" s="1"/>
      <c r="H63" s="1"/>
      <c r="I63" s="1"/>
    </row>
    <row r="64" spans="1:9" ht="331.5" x14ac:dyDescent="0.25">
      <c r="A64" s="13" t="s">
        <v>245</v>
      </c>
      <c r="B64" s="14">
        <v>10</v>
      </c>
      <c r="C64" s="7">
        <v>1</v>
      </c>
      <c r="D64" s="13" t="s">
        <v>191</v>
      </c>
      <c r="E64" s="13" t="s">
        <v>358</v>
      </c>
      <c r="F64" s="13" t="s">
        <v>136</v>
      </c>
      <c r="G64" s="1"/>
      <c r="H64" s="1"/>
      <c r="I64" s="1"/>
    </row>
    <row r="65" spans="1:9" ht="25.5" x14ac:dyDescent="0.25">
      <c r="A65" s="13"/>
      <c r="B65" s="14">
        <v>6</v>
      </c>
      <c r="C65" s="13" t="s">
        <v>250</v>
      </c>
      <c r="D65" s="13"/>
      <c r="E65" s="13"/>
      <c r="F65" s="13"/>
      <c r="G65" s="1"/>
      <c r="H65" s="1"/>
      <c r="I65" s="1"/>
    </row>
    <row r="66" spans="1:9" x14ac:dyDescent="0.25">
      <c r="A66" s="8"/>
      <c r="B66" s="23">
        <v>0</v>
      </c>
      <c r="C66" s="13" t="s">
        <v>84</v>
      </c>
      <c r="D66" s="13"/>
      <c r="E66" s="13"/>
      <c r="F66" s="13"/>
      <c r="G66" s="1"/>
      <c r="H66" s="1"/>
      <c r="I66" s="1"/>
    </row>
    <row r="67" spans="1:9" x14ac:dyDescent="0.25">
      <c r="A67" s="13" t="s">
        <v>124</v>
      </c>
      <c r="B67" s="14">
        <f>B4+B7+B10+B13+B16+B19+B22+B25+B28+B31+B34+B37+B40+B43+B46+B49+B52+B55+B58+B61+B64</f>
        <v>150</v>
      </c>
      <c r="C67" s="14"/>
      <c r="D67" s="14"/>
      <c r="E67" s="14"/>
      <c r="F67" s="14"/>
      <c r="G67" s="1"/>
      <c r="H67" s="1"/>
      <c r="I67" s="1"/>
    </row>
    <row r="68" spans="1:9" x14ac:dyDescent="0.25">
      <c r="A68" s="13" t="s">
        <v>132</v>
      </c>
      <c r="B68" s="14">
        <v>21</v>
      </c>
      <c r="C68" s="14"/>
      <c r="D68" s="14"/>
      <c r="E68" s="14"/>
      <c r="F68" s="14"/>
      <c r="G68" s="1"/>
      <c r="H68" s="1"/>
      <c r="I68" s="1"/>
    </row>
    <row r="69" spans="1:9" x14ac:dyDescent="0.25">
      <c r="G69" s="1"/>
      <c r="H69" s="1"/>
      <c r="I69" s="1"/>
    </row>
    <row r="70" spans="1:9" x14ac:dyDescent="0.25">
      <c r="G70" s="1"/>
      <c r="H70" s="1"/>
      <c r="I70" s="1"/>
    </row>
    <row r="71" spans="1:9" x14ac:dyDescent="0.25">
      <c r="G71" s="1"/>
      <c r="H71" s="1"/>
      <c r="I71" s="1"/>
    </row>
  </sheetData>
  <mergeCells count="2">
    <mergeCell ref="B1:F1"/>
    <mergeCell ref="A2:F2"/>
  </mergeCell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60"/>
  <sheetViews>
    <sheetView workbookViewId="0">
      <pane xSplit="5" ySplit="3" topLeftCell="F50" activePane="bottomRight" state="frozen"/>
      <selection pane="topRight" activeCell="M1" sqref="M1"/>
      <selection pane="bottomLeft" activeCell="A3" sqref="A3"/>
      <selection pane="bottomRight" activeCell="J1" sqref="J1"/>
    </sheetView>
  </sheetViews>
  <sheetFormatPr defaultRowHeight="15" x14ac:dyDescent="0.25"/>
  <cols>
    <col min="1" max="1" width="35.7109375" style="16" customWidth="1"/>
    <col min="2" max="6" width="9.7109375" style="16" customWidth="1"/>
    <col min="7" max="8" width="8.7109375" customWidth="1"/>
  </cols>
  <sheetData>
    <row r="1" spans="1:9" ht="114.75" customHeight="1" x14ac:dyDescent="0.25">
      <c r="A1" s="45"/>
      <c r="B1" s="63" t="s">
        <v>386</v>
      </c>
      <c r="C1" s="63"/>
      <c r="D1" s="63"/>
      <c r="E1" s="63"/>
      <c r="F1" s="63"/>
    </row>
    <row r="2" spans="1:9" ht="117.75" customHeight="1" x14ac:dyDescent="0.25">
      <c r="A2" s="62" t="s">
        <v>456</v>
      </c>
      <c r="B2" s="62"/>
      <c r="C2" s="62"/>
      <c r="D2" s="62"/>
      <c r="E2" s="62"/>
      <c r="F2" s="62"/>
    </row>
    <row r="3" spans="1:9" ht="149.25" customHeight="1" x14ac:dyDescent="0.25">
      <c r="A3" s="19" t="s">
        <v>143</v>
      </c>
      <c r="B3" s="43" t="s">
        <v>144</v>
      </c>
      <c r="C3" s="44" t="s">
        <v>3</v>
      </c>
      <c r="D3" s="44" t="s">
        <v>2</v>
      </c>
      <c r="E3" s="44" t="s">
        <v>1</v>
      </c>
      <c r="F3" s="18" t="s">
        <v>260</v>
      </c>
      <c r="G3" s="1"/>
      <c r="H3" s="1"/>
      <c r="I3" s="1"/>
    </row>
    <row r="4" spans="1:9" ht="50.25" customHeight="1" x14ac:dyDescent="0.25">
      <c r="A4" s="13" t="s">
        <v>179</v>
      </c>
      <c r="B4" s="8">
        <v>21</v>
      </c>
      <c r="C4" s="35" t="s">
        <v>93</v>
      </c>
      <c r="D4" s="13" t="s">
        <v>180</v>
      </c>
      <c r="E4" s="13" t="s">
        <v>267</v>
      </c>
      <c r="F4" s="13" t="s">
        <v>265</v>
      </c>
      <c r="G4" s="1"/>
      <c r="H4" s="1"/>
      <c r="I4" s="1"/>
    </row>
    <row r="5" spans="1:9" ht="25.5" x14ac:dyDescent="0.25">
      <c r="A5" s="13"/>
      <c r="B5" s="8">
        <v>13</v>
      </c>
      <c r="C5" s="35" t="s">
        <v>206</v>
      </c>
      <c r="D5" s="8"/>
      <c r="E5" s="8"/>
      <c r="F5" s="13"/>
      <c r="G5" s="1"/>
      <c r="H5" s="1"/>
      <c r="I5" s="1"/>
    </row>
    <row r="6" spans="1:9" ht="19.5" customHeight="1" x14ac:dyDescent="0.25">
      <c r="A6" s="13"/>
      <c r="B6" s="8">
        <v>0</v>
      </c>
      <c r="C6" s="35" t="s">
        <v>199</v>
      </c>
      <c r="D6" s="8"/>
      <c r="E6" s="8"/>
      <c r="F6" s="13"/>
      <c r="G6" s="1"/>
      <c r="H6" s="1"/>
      <c r="I6" s="1"/>
    </row>
    <row r="7" spans="1:9" ht="19.5" customHeight="1" x14ac:dyDescent="0.25">
      <c r="A7" s="13" t="s">
        <v>181</v>
      </c>
      <c r="B7" s="8">
        <v>15</v>
      </c>
      <c r="C7" s="8" t="s">
        <v>93</v>
      </c>
      <c r="D7" s="13" t="s">
        <v>62</v>
      </c>
      <c r="E7" s="13" t="s">
        <v>262</v>
      </c>
      <c r="F7" s="13" t="s">
        <v>261</v>
      </c>
      <c r="G7" s="1"/>
      <c r="H7" s="1"/>
      <c r="I7" s="1"/>
    </row>
    <row r="8" spans="1:9" ht="19.5" customHeight="1" x14ac:dyDescent="0.25">
      <c r="A8" s="13"/>
      <c r="B8" s="8">
        <v>9</v>
      </c>
      <c r="C8" s="8" t="s">
        <v>206</v>
      </c>
      <c r="D8" s="8"/>
      <c r="E8" s="8"/>
      <c r="F8" s="13"/>
      <c r="G8" s="1"/>
      <c r="H8" s="1"/>
      <c r="I8" s="1"/>
    </row>
    <row r="9" spans="1:9" ht="19.5" customHeight="1" x14ac:dyDescent="0.25">
      <c r="A9" s="13"/>
      <c r="B9" s="8">
        <v>0</v>
      </c>
      <c r="C9" s="8" t="s">
        <v>199</v>
      </c>
      <c r="D9" s="8"/>
      <c r="E9" s="8"/>
      <c r="F9" s="13"/>
      <c r="G9" s="1"/>
      <c r="H9" s="1"/>
      <c r="I9" s="1"/>
    </row>
    <row r="10" spans="1:9" ht="38.25" x14ac:dyDescent="0.25">
      <c r="A10" s="13" t="s">
        <v>311</v>
      </c>
      <c r="B10" s="8">
        <v>10</v>
      </c>
      <c r="C10" s="8" t="s">
        <v>93</v>
      </c>
      <c r="D10" s="13" t="s">
        <v>62</v>
      </c>
      <c r="E10" s="13" t="s">
        <v>263</v>
      </c>
      <c r="F10" s="13" t="s">
        <v>261</v>
      </c>
      <c r="G10" s="1"/>
      <c r="H10" s="1"/>
      <c r="I10" s="1"/>
    </row>
    <row r="11" spans="1:9" ht="25.5" x14ac:dyDescent="0.25">
      <c r="A11" s="13"/>
      <c r="B11" s="8">
        <v>6</v>
      </c>
      <c r="C11" s="8" t="s">
        <v>206</v>
      </c>
      <c r="D11" s="8"/>
      <c r="E11" s="8"/>
      <c r="F11" s="13"/>
      <c r="G11" s="1"/>
      <c r="H11" s="1"/>
      <c r="I11" s="1"/>
    </row>
    <row r="12" spans="1:9" x14ac:dyDescent="0.25">
      <c r="A12" s="13"/>
      <c r="B12" s="8">
        <v>0</v>
      </c>
      <c r="C12" s="8" t="s">
        <v>199</v>
      </c>
      <c r="D12" s="8"/>
      <c r="E12" s="8"/>
      <c r="F12" s="13"/>
      <c r="G12" s="1"/>
      <c r="H12" s="1"/>
      <c r="I12" s="1"/>
    </row>
    <row r="13" spans="1:9" ht="38.25" x14ac:dyDescent="0.25">
      <c r="A13" s="13" t="s">
        <v>310</v>
      </c>
      <c r="B13" s="13">
        <v>3</v>
      </c>
      <c r="C13" s="11" t="s">
        <v>93</v>
      </c>
      <c r="D13" s="13" t="s">
        <v>8</v>
      </c>
      <c r="E13" s="13" t="s">
        <v>264</v>
      </c>
      <c r="F13" s="13" t="s">
        <v>266</v>
      </c>
      <c r="G13" s="1"/>
      <c r="H13" s="1"/>
      <c r="I13" s="1"/>
    </row>
    <row r="14" spans="1:9" ht="25.5" x14ac:dyDescent="0.25">
      <c r="A14" s="13"/>
      <c r="B14" s="13">
        <v>2</v>
      </c>
      <c r="C14" s="11" t="s">
        <v>206</v>
      </c>
      <c r="D14" s="13"/>
      <c r="E14" s="13"/>
      <c r="F14" s="13"/>
      <c r="G14" s="1"/>
      <c r="H14" s="1"/>
      <c r="I14" s="1"/>
    </row>
    <row r="15" spans="1:9" x14ac:dyDescent="0.25">
      <c r="A15" s="13"/>
      <c r="B15" s="13">
        <v>0</v>
      </c>
      <c r="C15" s="11" t="s">
        <v>199</v>
      </c>
      <c r="D15" s="13"/>
      <c r="E15" s="13"/>
      <c r="F15" s="13"/>
      <c r="G15" s="1"/>
      <c r="H15" s="1"/>
      <c r="I15" s="1"/>
    </row>
    <row r="16" spans="1:9" ht="25.5" x14ac:dyDescent="0.25">
      <c r="A16" s="13" t="s">
        <v>48</v>
      </c>
      <c r="B16" s="13">
        <v>5</v>
      </c>
      <c r="C16" s="11" t="s">
        <v>93</v>
      </c>
      <c r="D16" s="13" t="s">
        <v>8</v>
      </c>
      <c r="E16" s="13" t="s">
        <v>264</v>
      </c>
      <c r="F16" s="13" t="s">
        <v>261</v>
      </c>
      <c r="G16" s="1"/>
      <c r="H16" s="1"/>
      <c r="I16" s="1"/>
    </row>
    <row r="17" spans="1:9" ht="25.5" x14ac:dyDescent="0.25">
      <c r="A17" s="13"/>
      <c r="B17" s="13">
        <v>3</v>
      </c>
      <c r="C17" s="12" t="s">
        <v>206</v>
      </c>
      <c r="D17" s="13"/>
      <c r="E17" s="13"/>
      <c r="F17" s="13"/>
      <c r="G17" s="1"/>
      <c r="H17" s="1"/>
      <c r="I17" s="1"/>
    </row>
    <row r="18" spans="1:9" x14ac:dyDescent="0.25">
      <c r="A18" s="13"/>
      <c r="B18" s="13">
        <v>0</v>
      </c>
      <c r="C18" s="12" t="s">
        <v>199</v>
      </c>
      <c r="D18" s="13"/>
      <c r="E18" s="13"/>
      <c r="F18" s="13"/>
      <c r="G18" s="1"/>
      <c r="H18" s="1"/>
      <c r="I18" s="1"/>
    </row>
    <row r="19" spans="1:9" ht="64.5" customHeight="1" x14ac:dyDescent="0.25">
      <c r="A19" s="13" t="s">
        <v>76</v>
      </c>
      <c r="B19" s="13">
        <v>5</v>
      </c>
      <c r="C19" s="13" t="s">
        <v>270</v>
      </c>
      <c r="D19" s="13" t="s">
        <v>62</v>
      </c>
      <c r="E19" s="13" t="s">
        <v>264</v>
      </c>
      <c r="F19" s="13" t="s">
        <v>261</v>
      </c>
      <c r="G19" s="1"/>
      <c r="H19" s="1"/>
      <c r="I19" s="1"/>
    </row>
    <row r="20" spans="1:9" ht="25.5" x14ac:dyDescent="0.25">
      <c r="A20" s="13"/>
      <c r="B20" s="13">
        <v>0</v>
      </c>
      <c r="C20" s="13" t="s">
        <v>254</v>
      </c>
      <c r="D20" s="13"/>
      <c r="E20" s="13"/>
      <c r="F20" s="13"/>
      <c r="G20" s="1"/>
      <c r="H20" s="1"/>
      <c r="I20" s="1"/>
    </row>
    <row r="21" spans="1:9" x14ac:dyDescent="0.25">
      <c r="A21" s="13"/>
      <c r="B21" s="13"/>
      <c r="C21" s="13"/>
      <c r="D21" s="13"/>
      <c r="E21" s="13"/>
      <c r="F21" s="13"/>
      <c r="G21" s="1"/>
      <c r="H21" s="1"/>
      <c r="I21" s="1"/>
    </row>
    <row r="22" spans="1:9" ht="25.5" x14ac:dyDescent="0.25">
      <c r="A22" s="13" t="s">
        <v>44</v>
      </c>
      <c r="B22" s="13">
        <v>4</v>
      </c>
      <c r="C22" s="13" t="s">
        <v>270</v>
      </c>
      <c r="D22" s="11" t="s">
        <v>63</v>
      </c>
      <c r="E22" s="13" t="s">
        <v>264</v>
      </c>
      <c r="F22" s="13" t="s">
        <v>261</v>
      </c>
      <c r="G22" s="1"/>
      <c r="H22" s="1"/>
      <c r="I22" s="1"/>
    </row>
    <row r="23" spans="1:9" ht="25.5" x14ac:dyDescent="0.25">
      <c r="A23" s="13"/>
      <c r="B23" s="13">
        <v>3</v>
      </c>
      <c r="C23" s="13" t="s">
        <v>200</v>
      </c>
      <c r="D23" s="11"/>
      <c r="E23" s="11"/>
      <c r="F23" s="11"/>
      <c r="G23" s="1"/>
      <c r="H23" s="1"/>
      <c r="I23" s="1"/>
    </row>
    <row r="24" spans="1:9" ht="25.5" x14ac:dyDescent="0.25">
      <c r="A24" s="13"/>
      <c r="B24" s="13">
        <v>0</v>
      </c>
      <c r="C24" s="11" t="s">
        <v>201</v>
      </c>
      <c r="D24" s="11"/>
      <c r="E24" s="11"/>
      <c r="F24" s="11"/>
      <c r="G24" s="1"/>
      <c r="H24" s="1"/>
      <c r="I24" s="1"/>
    </row>
    <row r="25" spans="1:9" ht="114.75" x14ac:dyDescent="0.25">
      <c r="A25" s="13" t="s">
        <v>29</v>
      </c>
      <c r="B25" s="13">
        <v>5</v>
      </c>
      <c r="C25" s="7" t="s">
        <v>87</v>
      </c>
      <c r="D25" s="13" t="s">
        <v>8</v>
      </c>
      <c r="E25" s="13" t="s">
        <v>65</v>
      </c>
      <c r="F25" s="13" t="s">
        <v>128</v>
      </c>
      <c r="G25" s="1"/>
      <c r="H25" s="1"/>
      <c r="I25" s="1"/>
    </row>
    <row r="26" spans="1:9" ht="25.5" x14ac:dyDescent="0.25">
      <c r="A26" s="13"/>
      <c r="B26" s="13">
        <v>3</v>
      </c>
      <c r="C26" s="7" t="s">
        <v>106</v>
      </c>
      <c r="D26" s="13"/>
      <c r="E26" s="13"/>
      <c r="F26" s="13"/>
      <c r="G26" s="1"/>
      <c r="H26" s="1"/>
      <c r="I26" s="1"/>
    </row>
    <row r="27" spans="1:9" x14ac:dyDescent="0.25">
      <c r="A27" s="13"/>
      <c r="B27" s="13">
        <v>0</v>
      </c>
      <c r="C27" s="7" t="s">
        <v>100</v>
      </c>
      <c r="D27" s="13"/>
      <c r="E27" s="13"/>
      <c r="F27" s="13"/>
      <c r="G27" s="1"/>
      <c r="H27" s="1"/>
      <c r="I27" s="1"/>
    </row>
    <row r="28" spans="1:9" ht="350.1" customHeight="1" x14ac:dyDescent="0.25">
      <c r="A28" s="13" t="s">
        <v>272</v>
      </c>
      <c r="B28" s="13">
        <v>5</v>
      </c>
      <c r="C28" s="13">
        <v>0</v>
      </c>
      <c r="D28" s="13" t="s">
        <v>211</v>
      </c>
      <c r="E28" s="13"/>
      <c r="F28" s="13" t="s">
        <v>273</v>
      </c>
      <c r="G28" s="1"/>
      <c r="H28" s="1"/>
      <c r="I28" s="1"/>
    </row>
    <row r="29" spans="1:9" x14ac:dyDescent="0.25">
      <c r="A29" s="13"/>
      <c r="B29" s="13">
        <v>0</v>
      </c>
      <c r="C29" s="13" t="s">
        <v>212</v>
      </c>
      <c r="D29" s="13"/>
      <c r="E29" s="13"/>
      <c r="F29" s="13"/>
      <c r="G29" s="1"/>
      <c r="H29" s="1"/>
      <c r="I29" s="1"/>
    </row>
    <row r="30" spans="1:9" x14ac:dyDescent="0.25">
      <c r="A30" s="13"/>
      <c r="B30" s="13"/>
      <c r="C30" s="13"/>
      <c r="D30" s="13"/>
      <c r="E30" s="13"/>
      <c r="F30" s="13"/>
      <c r="G30" s="1"/>
      <c r="H30" s="1"/>
      <c r="I30" s="1"/>
    </row>
    <row r="31" spans="1:9" ht="89.25" x14ac:dyDescent="0.25">
      <c r="A31" s="13" t="s">
        <v>246</v>
      </c>
      <c r="B31" s="23">
        <v>3</v>
      </c>
      <c r="C31" s="13">
        <v>1</v>
      </c>
      <c r="D31" s="13" t="s">
        <v>256</v>
      </c>
      <c r="E31" s="13" t="s">
        <v>247</v>
      </c>
      <c r="F31" s="13" t="s">
        <v>128</v>
      </c>
      <c r="G31" s="1"/>
      <c r="H31" s="1"/>
      <c r="I31" s="1"/>
    </row>
    <row r="32" spans="1:9" ht="25.5" x14ac:dyDescent="0.25">
      <c r="A32" s="13"/>
      <c r="B32" s="23">
        <v>0</v>
      </c>
      <c r="C32" s="13">
        <v>0</v>
      </c>
      <c r="D32" s="13" t="s">
        <v>257</v>
      </c>
      <c r="E32" s="13"/>
      <c r="F32" s="13"/>
      <c r="G32" s="1"/>
      <c r="H32" s="1"/>
      <c r="I32" s="1"/>
    </row>
    <row r="33" spans="1:9" x14ac:dyDescent="0.25">
      <c r="A33" s="13"/>
      <c r="B33" s="23"/>
      <c r="C33" s="13"/>
      <c r="D33" s="13"/>
      <c r="E33" s="13"/>
      <c r="F33" s="13"/>
      <c r="G33" s="1"/>
      <c r="H33" s="1"/>
      <c r="I33" s="1"/>
    </row>
    <row r="34" spans="1:9" ht="102" x14ac:dyDescent="0.25">
      <c r="A34" s="13" t="s">
        <v>249</v>
      </c>
      <c r="B34" s="23">
        <v>8</v>
      </c>
      <c r="C34" s="13">
        <v>1</v>
      </c>
      <c r="D34" s="13" t="s">
        <v>256</v>
      </c>
      <c r="E34" s="13"/>
      <c r="F34" s="13" t="s">
        <v>251</v>
      </c>
      <c r="G34" s="1"/>
      <c r="H34" s="1"/>
      <c r="I34" s="1"/>
    </row>
    <row r="35" spans="1:9" ht="25.5" x14ac:dyDescent="0.25">
      <c r="A35" s="13"/>
      <c r="B35" s="23">
        <v>0</v>
      </c>
      <c r="C35" s="13">
        <v>0</v>
      </c>
      <c r="D35" s="13" t="s">
        <v>257</v>
      </c>
      <c r="E35" s="13"/>
      <c r="F35" s="13"/>
      <c r="G35" s="1"/>
      <c r="H35" s="1"/>
      <c r="I35" s="1"/>
    </row>
    <row r="36" spans="1:9" x14ac:dyDescent="0.25">
      <c r="A36" s="13"/>
      <c r="B36" s="23"/>
      <c r="C36" s="13"/>
      <c r="D36" s="13"/>
      <c r="E36" s="13"/>
      <c r="F36" s="13"/>
      <c r="G36" s="1"/>
      <c r="H36" s="1"/>
      <c r="I36" s="1"/>
    </row>
    <row r="37" spans="1:9" ht="191.25" x14ac:dyDescent="0.25">
      <c r="A37" s="8" t="s">
        <v>243</v>
      </c>
      <c r="B37" s="23">
        <v>10</v>
      </c>
      <c r="C37" s="7" t="s">
        <v>95</v>
      </c>
      <c r="D37" s="13" t="s">
        <v>8</v>
      </c>
      <c r="E37" s="13" t="s">
        <v>123</v>
      </c>
      <c r="F37" s="13" t="s">
        <v>127</v>
      </c>
      <c r="G37" s="1"/>
      <c r="H37" s="1"/>
      <c r="I37" s="1"/>
    </row>
    <row r="38" spans="1:9" ht="25.5" x14ac:dyDescent="0.25">
      <c r="A38" s="13"/>
      <c r="B38" s="23">
        <v>6</v>
      </c>
      <c r="C38" s="13" t="s">
        <v>115</v>
      </c>
      <c r="D38" s="13"/>
      <c r="E38" s="13"/>
      <c r="F38" s="13"/>
      <c r="G38" s="1"/>
      <c r="H38" s="1"/>
      <c r="I38" s="1"/>
    </row>
    <row r="39" spans="1:9" x14ac:dyDescent="0.25">
      <c r="A39" s="13"/>
      <c r="B39" s="23">
        <v>0</v>
      </c>
      <c r="C39" s="13" t="s">
        <v>116</v>
      </c>
      <c r="D39" s="13"/>
      <c r="E39" s="13"/>
      <c r="F39" s="13"/>
      <c r="G39" s="1"/>
      <c r="H39" s="1"/>
      <c r="I39" s="1"/>
    </row>
    <row r="40" spans="1:9" ht="38.25" x14ac:dyDescent="0.25">
      <c r="A40" s="8" t="s">
        <v>248</v>
      </c>
      <c r="B40" s="8">
        <v>8</v>
      </c>
      <c r="C40" s="11" t="s">
        <v>93</v>
      </c>
      <c r="D40" s="8" t="s">
        <v>8</v>
      </c>
      <c r="E40" s="8" t="s">
        <v>264</v>
      </c>
      <c r="F40" s="8" t="s">
        <v>266</v>
      </c>
      <c r="G40" s="1"/>
      <c r="H40" s="1"/>
      <c r="I40" s="1"/>
    </row>
    <row r="41" spans="1:9" ht="25.5" x14ac:dyDescent="0.25">
      <c r="A41" s="8"/>
      <c r="B41" s="8">
        <v>5</v>
      </c>
      <c r="C41" s="12" t="s">
        <v>206</v>
      </c>
      <c r="D41" s="13"/>
      <c r="E41" s="38"/>
      <c r="F41" s="13"/>
      <c r="G41" s="1"/>
      <c r="H41" s="1"/>
      <c r="I41" s="1"/>
    </row>
    <row r="42" spans="1:9" x14ac:dyDescent="0.25">
      <c r="A42" s="8"/>
      <c r="B42" s="8">
        <v>0</v>
      </c>
      <c r="C42" s="12" t="s">
        <v>199</v>
      </c>
      <c r="D42" s="13"/>
      <c r="E42" s="38"/>
      <c r="F42" s="13"/>
      <c r="G42" s="1"/>
      <c r="H42" s="1"/>
      <c r="I42" s="1"/>
    </row>
    <row r="43" spans="1:9" ht="76.5" x14ac:dyDescent="0.25">
      <c r="A43" s="13" t="s">
        <v>18</v>
      </c>
      <c r="B43" s="23">
        <v>8</v>
      </c>
      <c r="C43" s="59">
        <v>1</v>
      </c>
      <c r="D43" s="13" t="s">
        <v>256</v>
      </c>
      <c r="E43" s="13" t="s">
        <v>340</v>
      </c>
      <c r="F43" s="13" t="s">
        <v>339</v>
      </c>
      <c r="G43" s="1"/>
      <c r="H43" s="1"/>
      <c r="I43" s="1"/>
    </row>
    <row r="44" spans="1:9" ht="25.5" x14ac:dyDescent="0.25">
      <c r="A44" s="13"/>
      <c r="B44" s="23">
        <v>0</v>
      </c>
      <c r="C44" s="60">
        <v>0</v>
      </c>
      <c r="D44" s="13" t="s">
        <v>257</v>
      </c>
      <c r="E44" s="13"/>
      <c r="F44" s="13"/>
      <c r="G44" s="1"/>
      <c r="H44" s="1"/>
      <c r="I44" s="1"/>
    </row>
    <row r="45" spans="1:9" x14ac:dyDescent="0.25">
      <c r="A45" s="13"/>
      <c r="B45" s="23"/>
      <c r="C45" s="12"/>
      <c r="D45" s="13"/>
      <c r="E45" s="13"/>
      <c r="F45" s="13"/>
      <c r="G45" s="1"/>
      <c r="H45" s="1"/>
      <c r="I45" s="1"/>
    </row>
    <row r="46" spans="1:9" ht="51" x14ac:dyDescent="0.25">
      <c r="A46" s="8" t="s">
        <v>314</v>
      </c>
      <c r="B46" s="23">
        <v>10</v>
      </c>
      <c r="C46" s="7">
        <v>1</v>
      </c>
      <c r="D46" s="13" t="s">
        <v>8</v>
      </c>
      <c r="E46" s="8" t="s">
        <v>264</v>
      </c>
      <c r="F46" s="8" t="s">
        <v>266</v>
      </c>
      <c r="G46" s="1"/>
      <c r="H46" s="1"/>
      <c r="I46" s="1"/>
    </row>
    <row r="47" spans="1:9" ht="25.5" x14ac:dyDescent="0.25">
      <c r="A47" s="8"/>
      <c r="B47" s="23">
        <v>6</v>
      </c>
      <c r="C47" s="13" t="s">
        <v>93</v>
      </c>
      <c r="D47" s="13"/>
      <c r="E47" s="13"/>
      <c r="F47" s="8"/>
      <c r="G47" s="1"/>
      <c r="H47" s="1"/>
      <c r="I47" s="1"/>
    </row>
    <row r="48" spans="1:9" x14ac:dyDescent="0.25">
      <c r="A48" s="8"/>
      <c r="B48" s="23">
        <v>0</v>
      </c>
      <c r="C48" s="13" t="s">
        <v>81</v>
      </c>
      <c r="D48" s="13"/>
      <c r="E48" s="13"/>
      <c r="F48" s="8"/>
      <c r="G48" s="1"/>
      <c r="H48" s="1"/>
      <c r="I48" s="1"/>
    </row>
    <row r="49" spans="1:9" ht="63.75" x14ac:dyDescent="0.25">
      <c r="A49" s="5" t="s">
        <v>297</v>
      </c>
      <c r="B49" s="51">
        <v>10</v>
      </c>
      <c r="C49" s="52" t="s">
        <v>93</v>
      </c>
      <c r="D49" s="5" t="s">
        <v>8</v>
      </c>
      <c r="E49" s="5" t="s">
        <v>264</v>
      </c>
      <c r="F49" s="5" t="s">
        <v>266</v>
      </c>
      <c r="G49" s="1"/>
      <c r="H49" s="1"/>
      <c r="I49" s="1"/>
    </row>
    <row r="50" spans="1:9" ht="25.5" x14ac:dyDescent="0.25">
      <c r="A50" s="13"/>
      <c r="B50" s="14">
        <v>6</v>
      </c>
      <c r="C50" s="12" t="s">
        <v>206</v>
      </c>
      <c r="D50" s="13"/>
      <c r="E50" s="13"/>
      <c r="F50" s="13"/>
      <c r="G50" s="1"/>
      <c r="H50" s="1"/>
      <c r="I50" s="1"/>
    </row>
    <row r="51" spans="1:9" x14ac:dyDescent="0.25">
      <c r="A51" s="13"/>
      <c r="B51" s="14">
        <v>0</v>
      </c>
      <c r="C51" s="12" t="s">
        <v>199</v>
      </c>
      <c r="D51" s="13"/>
      <c r="E51" s="13"/>
      <c r="F51" s="13"/>
      <c r="G51" s="1"/>
      <c r="H51" s="1"/>
      <c r="I51" s="1"/>
    </row>
    <row r="52" spans="1:9" ht="306" x14ac:dyDescent="0.25">
      <c r="A52" s="13" t="s">
        <v>244</v>
      </c>
      <c r="B52" s="23">
        <v>10</v>
      </c>
      <c r="C52" s="7" t="s">
        <v>363</v>
      </c>
      <c r="D52" s="13" t="s">
        <v>174</v>
      </c>
      <c r="E52" s="13" t="s">
        <v>357</v>
      </c>
      <c r="F52" s="13" t="s">
        <v>333</v>
      </c>
      <c r="G52" s="1"/>
      <c r="H52" s="1"/>
      <c r="I52" s="1"/>
    </row>
    <row r="53" spans="1:9" ht="25.5" x14ac:dyDescent="0.25">
      <c r="A53" s="13"/>
      <c r="B53" s="23">
        <v>0</v>
      </c>
      <c r="C53" s="7" t="s">
        <v>362</v>
      </c>
      <c r="D53" s="13"/>
      <c r="E53" s="13"/>
      <c r="F53" s="13"/>
      <c r="G53" s="1"/>
      <c r="H53" s="1"/>
      <c r="I53" s="1"/>
    </row>
    <row r="54" spans="1:9" x14ac:dyDescent="0.25">
      <c r="A54" s="13"/>
      <c r="B54" s="14"/>
      <c r="C54" s="13"/>
      <c r="D54" s="13"/>
      <c r="E54" s="13"/>
      <c r="F54" s="13"/>
      <c r="G54" s="1"/>
      <c r="H54" s="1"/>
      <c r="I54" s="1"/>
    </row>
    <row r="55" spans="1:9" ht="331.5" x14ac:dyDescent="0.25">
      <c r="A55" s="13" t="s">
        <v>245</v>
      </c>
      <c r="B55" s="14">
        <v>10</v>
      </c>
      <c r="C55" s="7">
        <v>1</v>
      </c>
      <c r="D55" s="13" t="s">
        <v>191</v>
      </c>
      <c r="E55" s="13" t="s">
        <v>358</v>
      </c>
      <c r="F55" s="13" t="s">
        <v>136</v>
      </c>
      <c r="G55" s="1"/>
      <c r="H55" s="1"/>
      <c r="I55" s="1"/>
    </row>
    <row r="56" spans="1:9" ht="25.5" x14ac:dyDescent="0.25">
      <c r="A56" s="13"/>
      <c r="B56" s="14">
        <v>6</v>
      </c>
      <c r="C56" s="13" t="s">
        <v>250</v>
      </c>
      <c r="D56" s="13"/>
      <c r="E56" s="13"/>
      <c r="F56" s="13"/>
      <c r="G56" s="1"/>
      <c r="H56" s="1"/>
      <c r="I56" s="1"/>
    </row>
    <row r="57" spans="1:9" x14ac:dyDescent="0.25">
      <c r="A57" s="8"/>
      <c r="B57" s="23">
        <v>0</v>
      </c>
      <c r="C57" s="13" t="s">
        <v>84</v>
      </c>
      <c r="D57" s="13"/>
      <c r="E57" s="13"/>
      <c r="F57" s="13"/>
      <c r="G57" s="1"/>
      <c r="H57" s="1"/>
      <c r="I57" s="1"/>
    </row>
    <row r="58" spans="1:9" x14ac:dyDescent="0.25">
      <c r="A58" s="13" t="s">
        <v>124</v>
      </c>
      <c r="B58" s="14">
        <f>B4+B7+B10+B13+B16+B19+B22+B25+B28+B31+B34+B37+B40+B43+B46+B49+B52+B55</f>
        <v>150</v>
      </c>
      <c r="C58" s="14"/>
      <c r="D58" s="14"/>
      <c r="E58" s="14"/>
      <c r="F58" s="14"/>
      <c r="G58" s="1"/>
      <c r="H58" s="1"/>
      <c r="I58" s="1"/>
    </row>
    <row r="59" spans="1:9" x14ac:dyDescent="0.25">
      <c r="A59" s="13" t="s">
        <v>132</v>
      </c>
      <c r="B59" s="14">
        <v>18</v>
      </c>
      <c r="C59" s="14"/>
      <c r="D59" s="14"/>
      <c r="E59" s="14"/>
      <c r="F59" s="14"/>
      <c r="G59" s="1"/>
      <c r="H59" s="1"/>
      <c r="I59" s="1"/>
    </row>
    <row r="60" spans="1:9" x14ac:dyDescent="0.25">
      <c r="G60" s="1"/>
      <c r="H60" s="1"/>
      <c r="I60" s="1"/>
    </row>
    <row r="61" spans="1:9" x14ac:dyDescent="0.25">
      <c r="G61" s="1"/>
      <c r="H61" s="1"/>
      <c r="I61" s="1"/>
    </row>
    <row r="62" spans="1:9" x14ac:dyDescent="0.25">
      <c r="G62" s="1"/>
      <c r="H62" s="1"/>
      <c r="I62" s="1"/>
    </row>
    <row r="63" spans="1:9" x14ac:dyDescent="0.25">
      <c r="G63" s="1"/>
      <c r="H63" s="1"/>
      <c r="I63" s="1"/>
    </row>
    <row r="64" spans="1:9" x14ac:dyDescent="0.25">
      <c r="G64" s="1"/>
      <c r="H64" s="1"/>
      <c r="I64" s="1"/>
    </row>
    <row r="65" spans="7:9" x14ac:dyDescent="0.25">
      <c r="G65" s="1"/>
      <c r="H65" s="1"/>
      <c r="I65" s="1"/>
    </row>
    <row r="66" spans="7:9" x14ac:dyDescent="0.25">
      <c r="G66" s="1"/>
      <c r="H66" s="1"/>
      <c r="I66" s="1"/>
    </row>
    <row r="67" spans="7:9" x14ac:dyDescent="0.25">
      <c r="G67" s="1"/>
      <c r="H67" s="1"/>
      <c r="I67" s="1"/>
    </row>
    <row r="68" spans="7:9" x14ac:dyDescent="0.25">
      <c r="G68" s="1"/>
      <c r="H68" s="1"/>
      <c r="I68" s="1"/>
    </row>
    <row r="69" spans="7:9" x14ac:dyDescent="0.25">
      <c r="G69" s="1"/>
      <c r="H69" s="1"/>
      <c r="I69" s="1"/>
    </row>
    <row r="70" spans="7:9" x14ac:dyDescent="0.25">
      <c r="G70" s="1"/>
      <c r="H70" s="1"/>
      <c r="I70" s="1"/>
    </row>
    <row r="71" spans="7:9" x14ac:dyDescent="0.25">
      <c r="G71" s="1"/>
      <c r="H71" s="1"/>
      <c r="I71" s="1"/>
    </row>
    <row r="72" spans="7:9" x14ac:dyDescent="0.25">
      <c r="G72" s="1"/>
      <c r="H72" s="1"/>
      <c r="I72" s="1"/>
    </row>
    <row r="73" spans="7:9" x14ac:dyDescent="0.25">
      <c r="G73" s="1"/>
      <c r="H73" s="1"/>
      <c r="I73" s="1"/>
    </row>
    <row r="74" spans="7:9" x14ac:dyDescent="0.25">
      <c r="G74" s="1"/>
      <c r="H74" s="1"/>
      <c r="I74" s="1"/>
    </row>
    <row r="75" spans="7:9" x14ac:dyDescent="0.25">
      <c r="G75" s="1"/>
      <c r="H75" s="1"/>
      <c r="I75" s="1"/>
    </row>
    <row r="76" spans="7:9" x14ac:dyDescent="0.25">
      <c r="G76" s="1"/>
      <c r="H76" s="1"/>
      <c r="I76" s="1"/>
    </row>
    <row r="77" spans="7:9" x14ac:dyDescent="0.25">
      <c r="G77" s="1"/>
      <c r="H77" s="1"/>
      <c r="I77" s="1"/>
    </row>
    <row r="78" spans="7:9" x14ac:dyDescent="0.25">
      <c r="G78" s="1"/>
      <c r="H78" s="1"/>
      <c r="I78" s="1"/>
    </row>
    <row r="79" spans="7:9" x14ac:dyDescent="0.25">
      <c r="G79" s="1"/>
      <c r="H79" s="1"/>
      <c r="I79" s="1"/>
    </row>
    <row r="80" spans="7: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row r="128" spans="7:9" x14ac:dyDescent="0.25">
      <c r="G128" s="1"/>
      <c r="H128" s="1"/>
      <c r="I128" s="1"/>
    </row>
    <row r="129" spans="7:9" x14ac:dyDescent="0.25">
      <c r="G129" s="1"/>
      <c r="H129" s="1"/>
      <c r="I129" s="1"/>
    </row>
    <row r="130" spans="7:9" x14ac:dyDescent="0.25">
      <c r="G130" s="1"/>
      <c r="H130" s="1"/>
      <c r="I130" s="1"/>
    </row>
    <row r="131" spans="7:9" x14ac:dyDescent="0.25">
      <c r="G131" s="1"/>
      <c r="H131" s="1"/>
      <c r="I131" s="1"/>
    </row>
    <row r="132" spans="7:9" x14ac:dyDescent="0.25">
      <c r="G132" s="1"/>
      <c r="H132" s="1"/>
      <c r="I132" s="1"/>
    </row>
    <row r="133" spans="7:9" x14ac:dyDescent="0.25">
      <c r="G133" s="1"/>
      <c r="H133" s="1"/>
      <c r="I133" s="1"/>
    </row>
    <row r="134" spans="7:9" x14ac:dyDescent="0.25">
      <c r="G134" s="1"/>
      <c r="H134" s="1"/>
      <c r="I134" s="1"/>
    </row>
    <row r="135" spans="7:9" x14ac:dyDescent="0.25">
      <c r="G135" s="1"/>
      <c r="H135" s="1"/>
      <c r="I135" s="1"/>
    </row>
    <row r="136" spans="7:9" x14ac:dyDescent="0.25">
      <c r="G136" s="1"/>
      <c r="H136" s="1"/>
      <c r="I136" s="1"/>
    </row>
    <row r="137" spans="7:9" x14ac:dyDescent="0.25">
      <c r="G137" s="1"/>
      <c r="H137" s="1"/>
      <c r="I137" s="1"/>
    </row>
    <row r="138" spans="7:9" x14ac:dyDescent="0.25">
      <c r="G138" s="1"/>
      <c r="H138" s="1"/>
      <c r="I138" s="1"/>
    </row>
    <row r="139" spans="7:9" x14ac:dyDescent="0.25">
      <c r="G139" s="1"/>
      <c r="H139" s="1"/>
      <c r="I139" s="1"/>
    </row>
    <row r="140" spans="7:9" x14ac:dyDescent="0.25">
      <c r="G140" s="1"/>
      <c r="H140" s="1"/>
      <c r="I140" s="1"/>
    </row>
    <row r="141" spans="7:9" x14ac:dyDescent="0.25">
      <c r="G141" s="1"/>
      <c r="H141" s="1"/>
      <c r="I141" s="1"/>
    </row>
    <row r="142" spans="7:9" x14ac:dyDescent="0.25">
      <c r="G142" s="1"/>
      <c r="H142" s="1"/>
      <c r="I142" s="1"/>
    </row>
    <row r="143" spans="7:9" x14ac:dyDescent="0.25">
      <c r="G143" s="1"/>
      <c r="H143" s="1"/>
      <c r="I143" s="1"/>
    </row>
    <row r="144" spans="7:9" x14ac:dyDescent="0.25">
      <c r="G144" s="1"/>
      <c r="H144" s="1"/>
      <c r="I144" s="1"/>
    </row>
    <row r="145" spans="7:9" x14ac:dyDescent="0.25">
      <c r="G145" s="1"/>
      <c r="H145" s="1"/>
      <c r="I145" s="1"/>
    </row>
    <row r="146" spans="7:9" x14ac:dyDescent="0.25">
      <c r="G146" s="1"/>
      <c r="H146" s="1"/>
      <c r="I146" s="1"/>
    </row>
    <row r="147" spans="7:9" x14ac:dyDescent="0.25">
      <c r="G147" s="1"/>
      <c r="H147" s="1"/>
      <c r="I147" s="1"/>
    </row>
    <row r="148" spans="7:9" x14ac:dyDescent="0.25">
      <c r="G148" s="1"/>
      <c r="H148" s="1"/>
      <c r="I148" s="1"/>
    </row>
    <row r="149" spans="7:9" x14ac:dyDescent="0.25">
      <c r="G149" s="1"/>
      <c r="H149" s="1"/>
      <c r="I149" s="1"/>
    </row>
    <row r="150" spans="7:9" x14ac:dyDescent="0.25">
      <c r="G150" s="1"/>
      <c r="H150" s="1"/>
      <c r="I150" s="1"/>
    </row>
    <row r="151" spans="7:9" x14ac:dyDescent="0.25">
      <c r="G151" s="1"/>
      <c r="H151" s="1"/>
      <c r="I151" s="1"/>
    </row>
    <row r="152" spans="7:9" x14ac:dyDescent="0.25">
      <c r="G152" s="1"/>
      <c r="H152" s="1"/>
      <c r="I152" s="1"/>
    </row>
    <row r="153" spans="7:9" x14ac:dyDescent="0.25">
      <c r="G153" s="1"/>
      <c r="H153" s="1"/>
      <c r="I153" s="1"/>
    </row>
    <row r="154" spans="7:9" x14ac:dyDescent="0.25">
      <c r="G154" s="1"/>
      <c r="H154" s="1"/>
      <c r="I154" s="1"/>
    </row>
    <row r="155" spans="7:9" x14ac:dyDescent="0.25">
      <c r="G155" s="1"/>
      <c r="H155" s="1"/>
      <c r="I155" s="1"/>
    </row>
    <row r="156" spans="7:9" x14ac:dyDescent="0.25">
      <c r="G156" s="1"/>
      <c r="H156" s="1"/>
      <c r="I156" s="1"/>
    </row>
    <row r="157" spans="7:9" x14ac:dyDescent="0.25">
      <c r="G157" s="1"/>
      <c r="H157" s="1"/>
      <c r="I157" s="1"/>
    </row>
    <row r="158" spans="7:9" x14ac:dyDescent="0.25">
      <c r="G158" s="1"/>
      <c r="H158" s="1"/>
      <c r="I158" s="1"/>
    </row>
    <row r="159" spans="7:9" x14ac:dyDescent="0.25">
      <c r="G159" s="1"/>
      <c r="H159" s="1"/>
      <c r="I159" s="1"/>
    </row>
    <row r="160" spans="7:9" x14ac:dyDescent="0.25">
      <c r="G160" s="1"/>
      <c r="H160" s="1"/>
      <c r="I160" s="1"/>
    </row>
  </sheetData>
  <mergeCells count="2">
    <mergeCell ref="B1:F1"/>
    <mergeCell ref="A2:F2"/>
  </mergeCell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52"/>
  <sheetViews>
    <sheetView workbookViewId="0">
      <pane xSplit="5" ySplit="3" topLeftCell="F41" activePane="bottomRight" state="frozen"/>
      <selection pane="topRight" activeCell="M1" sqref="M1"/>
      <selection pane="bottomLeft" activeCell="A3" sqref="A3"/>
      <selection pane="bottomRight" activeCell="L42" sqref="L42"/>
    </sheetView>
  </sheetViews>
  <sheetFormatPr defaultRowHeight="15" x14ac:dyDescent="0.25"/>
  <cols>
    <col min="1" max="1" width="35.7109375" style="16" customWidth="1"/>
    <col min="2" max="6" width="9.7109375" style="16" customWidth="1"/>
    <col min="7" max="7" width="8.7109375" style="24" customWidth="1"/>
    <col min="8" max="8" width="8.7109375" customWidth="1"/>
  </cols>
  <sheetData>
    <row r="1" spans="1:9" ht="114.75" customHeight="1" x14ac:dyDescent="0.25">
      <c r="A1" s="31"/>
      <c r="B1" s="63" t="s">
        <v>385</v>
      </c>
      <c r="C1" s="63"/>
      <c r="D1" s="63"/>
      <c r="E1" s="63"/>
      <c r="F1" s="63"/>
    </row>
    <row r="2" spans="1:9" ht="76.5" customHeight="1" x14ac:dyDescent="0.25">
      <c r="A2" s="62" t="s">
        <v>457</v>
      </c>
      <c r="B2" s="62"/>
      <c r="C2" s="62"/>
      <c r="D2" s="62"/>
      <c r="E2" s="62"/>
      <c r="F2" s="62"/>
    </row>
    <row r="3" spans="1:9" ht="149.25" customHeight="1" x14ac:dyDescent="0.25">
      <c r="A3" s="19" t="s">
        <v>143</v>
      </c>
      <c r="B3" s="17" t="s">
        <v>144</v>
      </c>
      <c r="C3" s="18" t="s">
        <v>3</v>
      </c>
      <c r="D3" s="18" t="s">
        <v>2</v>
      </c>
      <c r="E3" s="18" t="s">
        <v>1</v>
      </c>
      <c r="F3" s="18" t="s">
        <v>260</v>
      </c>
      <c r="G3" s="25"/>
      <c r="H3" s="1"/>
      <c r="I3" s="1"/>
    </row>
    <row r="4" spans="1:9" ht="51" x14ac:dyDescent="0.25">
      <c r="A4" s="13" t="s">
        <v>179</v>
      </c>
      <c r="B4" s="13">
        <v>30</v>
      </c>
      <c r="C4" s="11" t="s">
        <v>93</v>
      </c>
      <c r="D4" s="13" t="s">
        <v>180</v>
      </c>
      <c r="E4" s="13" t="s">
        <v>267</v>
      </c>
      <c r="F4" s="13" t="s">
        <v>265</v>
      </c>
      <c r="G4" s="25"/>
      <c r="H4" s="1"/>
      <c r="I4" s="1"/>
    </row>
    <row r="5" spans="1:9" ht="25.5" x14ac:dyDescent="0.25">
      <c r="A5" s="13"/>
      <c r="B5" s="13">
        <v>18</v>
      </c>
      <c r="C5" s="12" t="s">
        <v>206</v>
      </c>
      <c r="D5" s="13"/>
      <c r="E5" s="13"/>
      <c r="F5" s="13"/>
      <c r="G5" s="25"/>
      <c r="H5" s="1"/>
      <c r="I5" s="1"/>
    </row>
    <row r="6" spans="1:9" ht="15" customHeight="1" x14ac:dyDescent="0.25">
      <c r="A6" s="13"/>
      <c r="B6" s="13">
        <v>0</v>
      </c>
      <c r="C6" s="12" t="s">
        <v>199</v>
      </c>
      <c r="D6" s="13"/>
      <c r="E6" s="13"/>
      <c r="F6" s="13"/>
      <c r="G6" s="25"/>
      <c r="H6" s="1"/>
      <c r="I6" s="1"/>
    </row>
    <row r="7" spans="1:9" ht="41.25" customHeight="1" x14ac:dyDescent="0.25">
      <c r="A7" s="13" t="s">
        <v>311</v>
      </c>
      <c r="B7" s="13">
        <v>15</v>
      </c>
      <c r="C7" s="12" t="s">
        <v>93</v>
      </c>
      <c r="D7" s="13" t="s">
        <v>62</v>
      </c>
      <c r="E7" s="13" t="s">
        <v>263</v>
      </c>
      <c r="F7" s="13" t="s">
        <v>261</v>
      </c>
      <c r="G7" s="25"/>
      <c r="H7" s="1"/>
      <c r="I7" s="1"/>
    </row>
    <row r="8" spans="1:9" ht="15" customHeight="1" x14ac:dyDescent="0.25">
      <c r="A8" s="13"/>
      <c r="B8" s="13">
        <v>9</v>
      </c>
      <c r="C8" s="12" t="s">
        <v>206</v>
      </c>
      <c r="D8" s="13"/>
      <c r="E8" s="13"/>
      <c r="F8" s="13"/>
      <c r="G8" s="25"/>
      <c r="H8" s="1"/>
      <c r="I8" s="1"/>
    </row>
    <row r="9" spans="1:9" ht="15" customHeight="1" x14ac:dyDescent="0.25">
      <c r="A9" s="13"/>
      <c r="B9" s="13">
        <v>0</v>
      </c>
      <c r="C9" s="12" t="s">
        <v>199</v>
      </c>
      <c r="D9" s="13"/>
      <c r="E9" s="13"/>
      <c r="F9" s="13"/>
      <c r="G9" s="25"/>
      <c r="H9" s="1"/>
      <c r="I9" s="1"/>
    </row>
    <row r="10" spans="1:9" ht="26.25" customHeight="1" x14ac:dyDescent="0.25">
      <c r="A10" s="13" t="s">
        <v>76</v>
      </c>
      <c r="B10" s="13">
        <v>6</v>
      </c>
      <c r="C10" s="13" t="s">
        <v>270</v>
      </c>
      <c r="D10" s="13" t="s">
        <v>62</v>
      </c>
      <c r="E10" s="13" t="s">
        <v>264</v>
      </c>
      <c r="F10" s="13" t="s">
        <v>261</v>
      </c>
      <c r="G10" s="25"/>
      <c r="H10" s="1"/>
      <c r="I10" s="1"/>
    </row>
    <row r="11" spans="1:9" ht="15" customHeight="1" x14ac:dyDescent="0.25">
      <c r="A11" s="13"/>
      <c r="B11" s="13">
        <v>0</v>
      </c>
      <c r="C11" s="13" t="s">
        <v>254</v>
      </c>
      <c r="D11" s="13"/>
      <c r="E11" s="13"/>
      <c r="F11" s="13"/>
      <c r="G11" s="25"/>
      <c r="H11" s="1"/>
      <c r="I11" s="1"/>
    </row>
    <row r="12" spans="1:9" ht="15" customHeight="1" x14ac:dyDescent="0.25">
      <c r="A12" s="13"/>
      <c r="B12" s="13"/>
      <c r="C12" s="12"/>
      <c r="D12" s="13"/>
      <c r="E12" s="13"/>
      <c r="F12" s="13"/>
      <c r="G12" s="25"/>
      <c r="H12" s="1"/>
      <c r="I12" s="1"/>
    </row>
    <row r="13" spans="1:9" ht="25.5" x14ac:dyDescent="0.25">
      <c r="A13" s="13" t="s">
        <v>44</v>
      </c>
      <c r="B13" s="13">
        <v>5</v>
      </c>
      <c r="C13" s="13" t="s">
        <v>270</v>
      </c>
      <c r="D13" s="13" t="s">
        <v>63</v>
      </c>
      <c r="E13" s="13" t="s">
        <v>264</v>
      </c>
      <c r="F13" s="13" t="s">
        <v>261</v>
      </c>
      <c r="G13" s="25"/>
      <c r="H13" s="1"/>
      <c r="I13" s="1"/>
    </row>
    <row r="14" spans="1:9" ht="25.5" x14ac:dyDescent="0.25">
      <c r="A14" s="13"/>
      <c r="B14" s="13">
        <v>3</v>
      </c>
      <c r="C14" s="13" t="s">
        <v>200</v>
      </c>
      <c r="D14" s="13"/>
      <c r="E14" s="13"/>
      <c r="F14" s="13"/>
      <c r="G14" s="25"/>
      <c r="H14" s="1"/>
      <c r="I14" s="1"/>
    </row>
    <row r="15" spans="1:9" ht="25.5" x14ac:dyDescent="0.25">
      <c r="A15" s="13"/>
      <c r="B15" s="13">
        <v>0</v>
      </c>
      <c r="C15" s="11" t="s">
        <v>201</v>
      </c>
      <c r="D15" s="13"/>
      <c r="E15" s="13"/>
      <c r="F15" s="13"/>
      <c r="G15" s="25"/>
      <c r="H15" s="1"/>
      <c r="I15" s="1"/>
    </row>
    <row r="16" spans="1:9" ht="350.1" customHeight="1" x14ac:dyDescent="0.25">
      <c r="A16" s="13" t="s">
        <v>272</v>
      </c>
      <c r="B16" s="13">
        <v>5</v>
      </c>
      <c r="C16" s="13">
        <v>0</v>
      </c>
      <c r="D16" s="13" t="s">
        <v>211</v>
      </c>
      <c r="E16" s="13"/>
      <c r="F16" s="13" t="s">
        <v>273</v>
      </c>
      <c r="G16" s="25"/>
      <c r="H16" s="1"/>
      <c r="I16" s="1"/>
    </row>
    <row r="17" spans="1:9" x14ac:dyDescent="0.25">
      <c r="A17" s="13"/>
      <c r="B17" s="13">
        <v>0</v>
      </c>
      <c r="C17" s="13" t="s">
        <v>212</v>
      </c>
      <c r="D17" s="13"/>
      <c r="E17" s="13"/>
      <c r="F17" s="13"/>
      <c r="G17" s="25"/>
      <c r="H17" s="1"/>
      <c r="I17" s="1"/>
    </row>
    <row r="18" spans="1:9" x14ac:dyDescent="0.25">
      <c r="A18" s="13"/>
      <c r="B18" s="13"/>
      <c r="C18" s="13"/>
      <c r="D18" s="13"/>
      <c r="E18" s="13"/>
      <c r="F18" s="13"/>
      <c r="G18" s="25"/>
      <c r="H18" s="1"/>
      <c r="I18" s="1"/>
    </row>
    <row r="19" spans="1:9" ht="63.75" x14ac:dyDescent="0.25">
      <c r="A19" s="13" t="s">
        <v>77</v>
      </c>
      <c r="B19" s="13">
        <v>5</v>
      </c>
      <c r="C19" s="7">
        <v>0</v>
      </c>
      <c r="D19" s="13" t="s">
        <v>8</v>
      </c>
      <c r="E19" s="13" t="s">
        <v>17</v>
      </c>
      <c r="F19" s="13" t="s">
        <v>268</v>
      </c>
      <c r="G19" s="25"/>
      <c r="H19" s="1"/>
      <c r="I19" s="1"/>
    </row>
    <row r="20" spans="1:9" x14ac:dyDescent="0.25">
      <c r="A20" s="13"/>
      <c r="B20" s="13">
        <v>0</v>
      </c>
      <c r="C20" s="13" t="s">
        <v>73</v>
      </c>
      <c r="D20" s="13"/>
      <c r="E20" s="13"/>
      <c r="F20" s="13"/>
      <c r="G20" s="25"/>
      <c r="H20" s="1"/>
      <c r="I20" s="1"/>
    </row>
    <row r="21" spans="1:9" x14ac:dyDescent="0.25">
      <c r="A21" s="13"/>
      <c r="B21" s="13"/>
      <c r="C21" s="13"/>
      <c r="D21" s="13"/>
      <c r="E21" s="13"/>
      <c r="F21" s="13"/>
      <c r="G21" s="25"/>
      <c r="H21" s="1"/>
      <c r="I21" s="1"/>
    </row>
    <row r="22" spans="1:9" ht="89.25" x14ac:dyDescent="0.25">
      <c r="A22" s="13" t="s">
        <v>246</v>
      </c>
      <c r="B22" s="23">
        <v>3</v>
      </c>
      <c r="C22" s="13">
        <v>1</v>
      </c>
      <c r="D22" s="13" t="s">
        <v>256</v>
      </c>
      <c r="E22" s="13" t="s">
        <v>247</v>
      </c>
      <c r="F22" s="13" t="s">
        <v>128</v>
      </c>
      <c r="G22" s="25"/>
      <c r="H22" s="1"/>
      <c r="I22" s="1"/>
    </row>
    <row r="23" spans="1:9" ht="25.5" x14ac:dyDescent="0.25">
      <c r="A23" s="13"/>
      <c r="B23" s="23">
        <v>0</v>
      </c>
      <c r="C23" s="13">
        <v>0</v>
      </c>
      <c r="D23" s="13" t="s">
        <v>257</v>
      </c>
      <c r="E23" s="13"/>
      <c r="F23" s="13"/>
      <c r="G23" s="25"/>
      <c r="H23" s="1"/>
      <c r="I23" s="1"/>
    </row>
    <row r="24" spans="1:9" x14ac:dyDescent="0.25">
      <c r="A24" s="13"/>
      <c r="B24" s="23"/>
      <c r="C24" s="13"/>
      <c r="D24" s="13"/>
      <c r="E24" s="13"/>
      <c r="F24" s="13"/>
      <c r="G24" s="25"/>
      <c r="H24" s="1"/>
      <c r="I24" s="1"/>
    </row>
    <row r="25" spans="1:9" ht="102" x14ac:dyDescent="0.25">
      <c r="A25" s="13" t="s">
        <v>249</v>
      </c>
      <c r="B25" s="23">
        <v>8</v>
      </c>
      <c r="C25" s="13">
        <v>1</v>
      </c>
      <c r="D25" s="13" t="s">
        <v>256</v>
      </c>
      <c r="E25" s="13"/>
      <c r="F25" s="13" t="s">
        <v>251</v>
      </c>
      <c r="G25" s="25"/>
      <c r="H25" s="1"/>
      <c r="I25" s="1"/>
    </row>
    <row r="26" spans="1:9" ht="25.5" x14ac:dyDescent="0.25">
      <c r="A26" s="13"/>
      <c r="B26" s="23">
        <v>0</v>
      </c>
      <c r="C26" s="13">
        <v>0</v>
      </c>
      <c r="D26" s="13" t="s">
        <v>257</v>
      </c>
      <c r="E26" s="13"/>
      <c r="F26" s="13"/>
      <c r="G26" s="25"/>
      <c r="H26" s="1"/>
      <c r="I26" s="1"/>
    </row>
    <row r="27" spans="1:9" x14ac:dyDescent="0.25">
      <c r="A27" s="13"/>
      <c r="B27" s="23"/>
      <c r="C27" s="13"/>
      <c r="D27" s="13"/>
      <c r="E27" s="13"/>
      <c r="F27" s="13"/>
      <c r="G27" s="25"/>
      <c r="H27" s="1"/>
      <c r="I27" s="1"/>
    </row>
    <row r="28" spans="1:9" ht="191.25" x14ac:dyDescent="0.25">
      <c r="A28" s="8" t="s">
        <v>243</v>
      </c>
      <c r="B28" s="23">
        <v>11</v>
      </c>
      <c r="C28" s="7" t="s">
        <v>95</v>
      </c>
      <c r="D28" s="13" t="s">
        <v>8</v>
      </c>
      <c r="E28" s="13" t="s">
        <v>123</v>
      </c>
      <c r="F28" s="13" t="s">
        <v>127</v>
      </c>
      <c r="G28" s="25"/>
      <c r="H28" s="1"/>
      <c r="I28" s="1"/>
    </row>
    <row r="29" spans="1:9" ht="25.5" x14ac:dyDescent="0.25">
      <c r="A29" s="13"/>
      <c r="B29" s="23">
        <v>7</v>
      </c>
      <c r="C29" s="13" t="s">
        <v>115</v>
      </c>
      <c r="D29" s="13"/>
      <c r="E29" s="13"/>
      <c r="F29" s="13"/>
      <c r="G29" s="25"/>
      <c r="H29" s="1"/>
      <c r="I29" s="1"/>
    </row>
    <row r="30" spans="1:9" x14ac:dyDescent="0.25">
      <c r="A30" s="13"/>
      <c r="B30" s="23">
        <v>0</v>
      </c>
      <c r="C30" s="13" t="s">
        <v>116</v>
      </c>
      <c r="D30" s="13"/>
      <c r="E30" s="13"/>
      <c r="F30" s="13"/>
      <c r="G30" s="25"/>
      <c r="H30" s="1"/>
      <c r="I30" s="1"/>
    </row>
    <row r="31" spans="1:9" ht="38.25" x14ac:dyDescent="0.25">
      <c r="A31" s="8" t="s">
        <v>248</v>
      </c>
      <c r="B31" s="8">
        <v>9</v>
      </c>
      <c r="C31" s="11" t="s">
        <v>93</v>
      </c>
      <c r="D31" s="8" t="s">
        <v>8</v>
      </c>
      <c r="E31" s="8" t="s">
        <v>264</v>
      </c>
      <c r="F31" s="8" t="s">
        <v>266</v>
      </c>
      <c r="G31" s="25"/>
      <c r="H31" s="1"/>
      <c r="I31" s="1"/>
    </row>
    <row r="32" spans="1:9" ht="25.5" x14ac:dyDescent="0.25">
      <c r="A32" s="8"/>
      <c r="B32" s="8">
        <v>6</v>
      </c>
      <c r="C32" s="12" t="s">
        <v>206</v>
      </c>
      <c r="D32" s="13"/>
      <c r="E32" s="38"/>
      <c r="F32" s="13"/>
      <c r="G32" s="25"/>
      <c r="H32" s="1"/>
      <c r="I32" s="1"/>
    </row>
    <row r="33" spans="1:9" x14ac:dyDescent="0.25">
      <c r="A33" s="8"/>
      <c r="B33" s="8">
        <v>0</v>
      </c>
      <c r="C33" s="12" t="s">
        <v>199</v>
      </c>
      <c r="D33" s="13"/>
      <c r="E33" s="38"/>
      <c r="F33" s="13"/>
      <c r="G33" s="25"/>
      <c r="H33" s="1"/>
      <c r="I33" s="1"/>
    </row>
    <row r="34" spans="1:9" ht="89.25" x14ac:dyDescent="0.25">
      <c r="A34" s="13" t="s">
        <v>18</v>
      </c>
      <c r="B34" s="23">
        <v>9</v>
      </c>
      <c r="C34" s="59">
        <v>1</v>
      </c>
      <c r="D34" s="13" t="s">
        <v>256</v>
      </c>
      <c r="E34" s="13" t="s">
        <v>342</v>
      </c>
      <c r="F34" s="13" t="s">
        <v>339</v>
      </c>
      <c r="G34" s="25"/>
      <c r="H34" s="1"/>
      <c r="I34" s="1"/>
    </row>
    <row r="35" spans="1:9" ht="25.5" x14ac:dyDescent="0.25">
      <c r="A35" s="13"/>
      <c r="B35" s="23">
        <v>0</v>
      </c>
      <c r="C35" s="60">
        <v>0</v>
      </c>
      <c r="D35" s="13" t="s">
        <v>257</v>
      </c>
      <c r="E35" s="13"/>
      <c r="F35" s="13"/>
      <c r="G35" s="25"/>
      <c r="H35" s="1"/>
      <c r="I35" s="1"/>
    </row>
    <row r="36" spans="1:9" x14ac:dyDescent="0.25">
      <c r="A36" s="13"/>
      <c r="B36" s="23"/>
      <c r="C36" s="12"/>
      <c r="D36" s="13"/>
      <c r="E36" s="13"/>
      <c r="F36" s="13"/>
      <c r="G36" s="25"/>
      <c r="H36" s="1"/>
      <c r="I36" s="1"/>
    </row>
    <row r="37" spans="1:9" ht="51" x14ac:dyDescent="0.25">
      <c r="A37" s="8" t="s">
        <v>314</v>
      </c>
      <c r="B37" s="23">
        <v>11</v>
      </c>
      <c r="C37" s="7">
        <v>1</v>
      </c>
      <c r="D37" s="13" t="s">
        <v>8</v>
      </c>
      <c r="E37" s="8" t="s">
        <v>264</v>
      </c>
      <c r="F37" s="8" t="s">
        <v>266</v>
      </c>
      <c r="G37" s="25"/>
      <c r="H37" s="1"/>
      <c r="I37" s="1"/>
    </row>
    <row r="38" spans="1:9" ht="25.5" x14ac:dyDescent="0.25">
      <c r="A38" s="8"/>
      <c r="B38" s="23">
        <v>7</v>
      </c>
      <c r="C38" s="13" t="s">
        <v>93</v>
      </c>
      <c r="D38" s="13"/>
      <c r="E38" s="13"/>
      <c r="F38" s="8"/>
      <c r="G38" s="25"/>
      <c r="H38" s="1"/>
      <c r="I38" s="1"/>
    </row>
    <row r="39" spans="1:9" x14ac:dyDescent="0.25">
      <c r="A39" s="8"/>
      <c r="B39" s="23">
        <v>0</v>
      </c>
      <c r="C39" s="13" t="s">
        <v>81</v>
      </c>
      <c r="D39" s="13"/>
      <c r="E39" s="13"/>
      <c r="F39" s="8"/>
      <c r="G39" s="25"/>
      <c r="H39" s="1"/>
      <c r="I39" s="1"/>
    </row>
    <row r="40" spans="1:9" ht="63.75" x14ac:dyDescent="0.25">
      <c r="A40" s="5" t="s">
        <v>297</v>
      </c>
      <c r="B40" s="51">
        <v>11</v>
      </c>
      <c r="C40" s="52" t="s">
        <v>93</v>
      </c>
      <c r="D40" s="5" t="s">
        <v>8</v>
      </c>
      <c r="E40" s="5" t="s">
        <v>264</v>
      </c>
      <c r="F40" s="5" t="s">
        <v>266</v>
      </c>
      <c r="G40" s="25"/>
      <c r="H40" s="1"/>
      <c r="I40" s="1"/>
    </row>
    <row r="41" spans="1:9" ht="25.5" x14ac:dyDescent="0.25">
      <c r="A41" s="13"/>
      <c r="B41" s="14">
        <v>7</v>
      </c>
      <c r="C41" s="12" t="s">
        <v>206</v>
      </c>
      <c r="D41" s="13"/>
      <c r="E41" s="13"/>
      <c r="F41" s="13"/>
      <c r="G41" s="25"/>
      <c r="H41" s="1"/>
      <c r="I41" s="1"/>
    </row>
    <row r="42" spans="1:9" x14ac:dyDescent="0.25">
      <c r="A42" s="13"/>
      <c r="B42" s="14">
        <v>0</v>
      </c>
      <c r="C42" s="12" t="s">
        <v>199</v>
      </c>
      <c r="D42" s="13"/>
      <c r="E42" s="13"/>
      <c r="F42" s="13"/>
      <c r="G42" s="25"/>
      <c r="H42" s="1"/>
      <c r="I42" s="1"/>
    </row>
    <row r="43" spans="1:9" ht="306" x14ac:dyDescent="0.25">
      <c r="A43" s="13" t="s">
        <v>244</v>
      </c>
      <c r="B43" s="23">
        <v>11</v>
      </c>
      <c r="C43" s="7" t="s">
        <v>363</v>
      </c>
      <c r="D43" s="13" t="s">
        <v>174</v>
      </c>
      <c r="E43" s="13" t="s">
        <v>357</v>
      </c>
      <c r="F43" s="13" t="s">
        <v>333</v>
      </c>
      <c r="G43" s="25"/>
      <c r="H43" s="1"/>
      <c r="I43" s="1"/>
    </row>
    <row r="44" spans="1:9" ht="25.5" x14ac:dyDescent="0.25">
      <c r="A44" s="13"/>
      <c r="B44" s="23">
        <v>0</v>
      </c>
      <c r="C44" s="7" t="s">
        <v>362</v>
      </c>
      <c r="D44" s="13"/>
      <c r="E44" s="13"/>
      <c r="F44" s="13"/>
      <c r="G44" s="25"/>
      <c r="H44" s="1"/>
      <c r="I44" s="1"/>
    </row>
    <row r="45" spans="1:9" x14ac:dyDescent="0.25">
      <c r="A45" s="13"/>
      <c r="B45" s="14"/>
      <c r="C45" s="13"/>
      <c r="D45" s="13"/>
      <c r="E45" s="13"/>
      <c r="F45" s="13"/>
      <c r="G45" s="25"/>
      <c r="H45" s="1"/>
      <c r="I45" s="1"/>
    </row>
    <row r="46" spans="1:9" ht="331.5" x14ac:dyDescent="0.25">
      <c r="A46" s="13" t="s">
        <v>245</v>
      </c>
      <c r="B46" s="14">
        <v>11</v>
      </c>
      <c r="C46" s="7">
        <v>1</v>
      </c>
      <c r="D46" s="13" t="s">
        <v>191</v>
      </c>
      <c r="E46" s="13" t="s">
        <v>358</v>
      </c>
      <c r="F46" s="13" t="s">
        <v>136</v>
      </c>
      <c r="G46" s="25"/>
      <c r="H46" s="1"/>
      <c r="I46" s="1"/>
    </row>
    <row r="47" spans="1:9" ht="25.5" x14ac:dyDescent="0.25">
      <c r="A47" s="13"/>
      <c r="B47" s="14">
        <v>7</v>
      </c>
      <c r="C47" s="13" t="s">
        <v>250</v>
      </c>
      <c r="D47" s="13"/>
      <c r="E47" s="13"/>
      <c r="F47" s="13"/>
      <c r="G47" s="25"/>
      <c r="H47" s="1"/>
      <c r="I47" s="1"/>
    </row>
    <row r="48" spans="1:9" x14ac:dyDescent="0.25">
      <c r="A48" s="8"/>
      <c r="B48" s="23">
        <v>0</v>
      </c>
      <c r="C48" s="13" t="s">
        <v>84</v>
      </c>
      <c r="D48" s="13"/>
      <c r="E48" s="13"/>
      <c r="F48" s="13"/>
      <c r="G48" s="25"/>
      <c r="H48" s="1"/>
      <c r="I48" s="1"/>
    </row>
    <row r="49" spans="1:9" x14ac:dyDescent="0.25">
      <c r="A49" s="13" t="s">
        <v>124</v>
      </c>
      <c r="B49" s="14">
        <f>B4+B7+B10+B13+B16++B19+B22+B25+B28+B31+B34+B37+B40+B43+B46</f>
        <v>150</v>
      </c>
      <c r="C49" s="14"/>
      <c r="D49" s="14"/>
      <c r="E49" s="14"/>
      <c r="F49" s="14"/>
      <c r="G49" s="25"/>
      <c r="H49" s="1"/>
      <c r="I49" s="1"/>
    </row>
    <row r="50" spans="1:9" x14ac:dyDescent="0.25">
      <c r="A50" s="13" t="s">
        <v>132</v>
      </c>
      <c r="B50" s="14">
        <v>15</v>
      </c>
      <c r="C50" s="14"/>
      <c r="D50" s="14"/>
      <c r="E50" s="14"/>
      <c r="F50" s="14"/>
      <c r="G50" s="25"/>
      <c r="H50" s="1"/>
      <c r="I50" s="1"/>
    </row>
    <row r="51" spans="1:9" x14ac:dyDescent="0.25">
      <c r="G51" s="25"/>
      <c r="H51" s="1"/>
      <c r="I51" s="1"/>
    </row>
    <row r="52" spans="1:9" x14ac:dyDescent="0.25">
      <c r="G52" s="25"/>
      <c r="H52" s="1"/>
      <c r="I52" s="1"/>
    </row>
    <row r="53" spans="1:9" x14ac:dyDescent="0.25">
      <c r="G53" s="25"/>
      <c r="H53" s="1"/>
      <c r="I53" s="1"/>
    </row>
    <row r="54" spans="1:9" x14ac:dyDescent="0.25">
      <c r="G54" s="25"/>
      <c r="H54" s="1"/>
      <c r="I54" s="1"/>
    </row>
    <row r="55" spans="1:9" x14ac:dyDescent="0.25">
      <c r="G55" s="25"/>
      <c r="H55" s="1"/>
      <c r="I55" s="1"/>
    </row>
    <row r="56" spans="1:9" x14ac:dyDescent="0.25">
      <c r="G56" s="25"/>
      <c r="H56" s="1"/>
      <c r="I56" s="1"/>
    </row>
    <row r="57" spans="1:9" x14ac:dyDescent="0.25">
      <c r="G57" s="25"/>
      <c r="H57" s="1"/>
      <c r="I57" s="1"/>
    </row>
    <row r="58" spans="1:9" x14ac:dyDescent="0.25">
      <c r="G58" s="25"/>
      <c r="H58" s="1"/>
      <c r="I58" s="1"/>
    </row>
    <row r="59" spans="1:9" x14ac:dyDescent="0.25">
      <c r="G59" s="25"/>
      <c r="H59" s="1"/>
      <c r="I59" s="1"/>
    </row>
    <row r="60" spans="1:9" x14ac:dyDescent="0.25">
      <c r="G60" s="25"/>
      <c r="H60" s="1"/>
      <c r="I60" s="1"/>
    </row>
    <row r="61" spans="1:9" x14ac:dyDescent="0.25">
      <c r="G61" s="25"/>
      <c r="H61" s="1"/>
      <c r="I61" s="1"/>
    </row>
    <row r="62" spans="1:9" x14ac:dyDescent="0.25">
      <c r="G62" s="25"/>
      <c r="H62" s="1"/>
      <c r="I62" s="1"/>
    </row>
    <row r="63" spans="1:9" x14ac:dyDescent="0.25">
      <c r="G63" s="25"/>
      <c r="H63" s="1"/>
      <c r="I63" s="1"/>
    </row>
    <row r="64" spans="1:9" x14ac:dyDescent="0.25">
      <c r="G64" s="25"/>
      <c r="H64" s="1"/>
      <c r="I64" s="1"/>
    </row>
    <row r="65" spans="7:9" x14ac:dyDescent="0.25">
      <c r="G65" s="25"/>
      <c r="H65" s="1"/>
      <c r="I65" s="1"/>
    </row>
    <row r="66" spans="7:9" x14ac:dyDescent="0.25">
      <c r="G66" s="25"/>
      <c r="H66" s="1"/>
      <c r="I66" s="1"/>
    </row>
    <row r="67" spans="7:9" x14ac:dyDescent="0.25">
      <c r="G67" s="25"/>
      <c r="H67" s="1"/>
      <c r="I67" s="1"/>
    </row>
    <row r="68" spans="7:9" x14ac:dyDescent="0.25">
      <c r="G68" s="25"/>
      <c r="H68" s="1"/>
      <c r="I68" s="1"/>
    </row>
    <row r="69" spans="7:9" x14ac:dyDescent="0.25">
      <c r="G69" s="25"/>
      <c r="H69" s="1"/>
      <c r="I69" s="1"/>
    </row>
    <row r="70" spans="7:9" x14ac:dyDescent="0.25">
      <c r="G70" s="25"/>
      <c r="H70" s="1"/>
      <c r="I70" s="1"/>
    </row>
    <row r="71" spans="7:9" x14ac:dyDescent="0.25">
      <c r="G71" s="25"/>
      <c r="H71" s="1"/>
      <c r="I71" s="1"/>
    </row>
    <row r="72" spans="7:9" x14ac:dyDescent="0.25">
      <c r="G72" s="25"/>
      <c r="H72" s="1"/>
      <c r="I72" s="1"/>
    </row>
    <row r="73" spans="7:9" x14ac:dyDescent="0.25">
      <c r="G73" s="25"/>
      <c r="H73" s="1"/>
      <c r="I73" s="1"/>
    </row>
    <row r="74" spans="7:9" x14ac:dyDescent="0.25">
      <c r="G74" s="25"/>
      <c r="H74" s="1"/>
      <c r="I74" s="1"/>
    </row>
    <row r="75" spans="7:9" x14ac:dyDescent="0.25">
      <c r="G75" s="25"/>
      <c r="H75" s="1"/>
      <c r="I75" s="1"/>
    </row>
    <row r="76" spans="7:9" x14ac:dyDescent="0.25">
      <c r="G76" s="25"/>
      <c r="H76" s="1"/>
      <c r="I76" s="1"/>
    </row>
    <row r="77" spans="7:9" x14ac:dyDescent="0.25">
      <c r="G77" s="25"/>
      <c r="H77" s="1"/>
      <c r="I77" s="1"/>
    </row>
    <row r="78" spans="7:9" x14ac:dyDescent="0.25">
      <c r="G78" s="25"/>
      <c r="H78" s="1"/>
      <c r="I78" s="1"/>
    </row>
    <row r="79" spans="7:9" x14ac:dyDescent="0.25">
      <c r="G79" s="25"/>
      <c r="H79" s="1"/>
      <c r="I79" s="1"/>
    </row>
    <row r="80" spans="7:9" x14ac:dyDescent="0.25">
      <c r="G80" s="25"/>
      <c r="H80" s="1"/>
      <c r="I80" s="1"/>
    </row>
    <row r="81" spans="7:9" x14ac:dyDescent="0.25">
      <c r="G81" s="25"/>
      <c r="H81" s="1"/>
      <c r="I81" s="1"/>
    </row>
    <row r="82" spans="7:9" x14ac:dyDescent="0.25">
      <c r="G82" s="25"/>
      <c r="H82" s="1"/>
      <c r="I82" s="1"/>
    </row>
    <row r="83" spans="7:9" x14ac:dyDescent="0.25">
      <c r="G83" s="25"/>
      <c r="H83" s="1"/>
      <c r="I83" s="1"/>
    </row>
    <row r="84" spans="7:9" x14ac:dyDescent="0.25">
      <c r="G84" s="25"/>
      <c r="H84" s="1"/>
      <c r="I84" s="1"/>
    </row>
    <row r="85" spans="7:9" x14ac:dyDescent="0.25">
      <c r="G85" s="25"/>
      <c r="H85" s="1"/>
      <c r="I85" s="1"/>
    </row>
    <row r="86" spans="7:9" x14ac:dyDescent="0.25">
      <c r="G86" s="25"/>
      <c r="H86" s="1"/>
      <c r="I86" s="1"/>
    </row>
    <row r="87" spans="7:9" x14ac:dyDescent="0.25">
      <c r="G87" s="25"/>
      <c r="H87" s="1"/>
      <c r="I87" s="1"/>
    </row>
    <row r="88" spans="7:9" x14ac:dyDescent="0.25">
      <c r="G88" s="25"/>
      <c r="H88" s="1"/>
      <c r="I88" s="1"/>
    </row>
    <row r="89" spans="7:9" x14ac:dyDescent="0.25">
      <c r="G89" s="25"/>
      <c r="H89" s="1"/>
      <c r="I89" s="1"/>
    </row>
    <row r="90" spans="7:9" x14ac:dyDescent="0.25">
      <c r="G90" s="25"/>
      <c r="H90" s="1"/>
      <c r="I90" s="1"/>
    </row>
    <row r="91" spans="7:9" x14ac:dyDescent="0.25">
      <c r="G91" s="25"/>
      <c r="H91" s="1"/>
      <c r="I91" s="1"/>
    </row>
    <row r="92" spans="7:9" x14ac:dyDescent="0.25">
      <c r="G92" s="25"/>
      <c r="H92" s="1"/>
      <c r="I92" s="1"/>
    </row>
    <row r="93" spans="7:9" x14ac:dyDescent="0.25">
      <c r="G93" s="25"/>
      <c r="H93" s="1"/>
      <c r="I93" s="1"/>
    </row>
    <row r="94" spans="7:9" x14ac:dyDescent="0.25">
      <c r="G94" s="25"/>
      <c r="H94" s="1"/>
      <c r="I94" s="1"/>
    </row>
    <row r="95" spans="7:9" x14ac:dyDescent="0.25">
      <c r="G95" s="25"/>
      <c r="H95" s="1"/>
      <c r="I95" s="1"/>
    </row>
    <row r="96" spans="7:9" x14ac:dyDescent="0.25">
      <c r="G96" s="25"/>
      <c r="H96" s="1"/>
      <c r="I96" s="1"/>
    </row>
    <row r="97" spans="7:9" x14ac:dyDescent="0.25">
      <c r="G97" s="25"/>
      <c r="H97" s="1"/>
      <c r="I97" s="1"/>
    </row>
    <row r="98" spans="7:9" x14ac:dyDescent="0.25">
      <c r="G98" s="25"/>
      <c r="H98" s="1"/>
      <c r="I98" s="1"/>
    </row>
    <row r="99" spans="7:9" x14ac:dyDescent="0.25">
      <c r="G99" s="25"/>
      <c r="H99" s="1"/>
      <c r="I99" s="1"/>
    </row>
    <row r="100" spans="7:9" x14ac:dyDescent="0.25">
      <c r="G100" s="25"/>
      <c r="H100" s="1"/>
      <c r="I100" s="1"/>
    </row>
    <row r="101" spans="7:9" x14ac:dyDescent="0.25">
      <c r="G101" s="25"/>
      <c r="H101" s="1"/>
      <c r="I101" s="1"/>
    </row>
    <row r="102" spans="7:9" x14ac:dyDescent="0.25">
      <c r="G102" s="25"/>
      <c r="H102" s="1"/>
      <c r="I102" s="1"/>
    </row>
    <row r="103" spans="7:9" x14ac:dyDescent="0.25">
      <c r="G103" s="25"/>
      <c r="H103" s="1"/>
      <c r="I103" s="1"/>
    </row>
    <row r="104" spans="7:9" x14ac:dyDescent="0.25">
      <c r="G104" s="25"/>
      <c r="H104" s="1"/>
      <c r="I104" s="1"/>
    </row>
    <row r="105" spans="7:9" x14ac:dyDescent="0.25">
      <c r="G105" s="25"/>
      <c r="H105" s="1"/>
      <c r="I105" s="1"/>
    </row>
    <row r="106" spans="7:9" x14ac:dyDescent="0.25">
      <c r="G106" s="25"/>
      <c r="H106" s="1"/>
      <c r="I106" s="1"/>
    </row>
    <row r="107" spans="7:9" x14ac:dyDescent="0.25">
      <c r="G107" s="25"/>
      <c r="H107" s="1"/>
      <c r="I107" s="1"/>
    </row>
    <row r="108" spans="7:9" x14ac:dyDescent="0.25">
      <c r="G108" s="25"/>
      <c r="H108" s="1"/>
      <c r="I108" s="1"/>
    </row>
    <row r="109" spans="7:9" x14ac:dyDescent="0.25">
      <c r="G109" s="25"/>
      <c r="H109" s="1"/>
      <c r="I109" s="1"/>
    </row>
    <row r="110" spans="7:9" x14ac:dyDescent="0.25">
      <c r="G110" s="25"/>
      <c r="H110" s="1"/>
      <c r="I110" s="1"/>
    </row>
    <row r="111" spans="7:9" x14ac:dyDescent="0.25">
      <c r="G111" s="25"/>
      <c r="H111" s="1"/>
      <c r="I111" s="1"/>
    </row>
    <row r="112" spans="7:9" x14ac:dyDescent="0.25">
      <c r="G112" s="25"/>
      <c r="H112" s="1"/>
      <c r="I112" s="1"/>
    </row>
    <row r="113" spans="7:9" x14ac:dyDescent="0.25">
      <c r="G113" s="25"/>
      <c r="H113" s="1"/>
      <c r="I113" s="1"/>
    </row>
    <row r="114" spans="7:9" x14ac:dyDescent="0.25">
      <c r="G114" s="25"/>
      <c r="H114" s="1"/>
      <c r="I114" s="1"/>
    </row>
    <row r="115" spans="7:9" x14ac:dyDescent="0.25">
      <c r="G115" s="25"/>
      <c r="H115" s="1"/>
      <c r="I115" s="1"/>
    </row>
    <row r="116" spans="7:9" x14ac:dyDescent="0.25">
      <c r="G116" s="25"/>
      <c r="H116" s="1"/>
      <c r="I116" s="1"/>
    </row>
    <row r="117" spans="7:9" x14ac:dyDescent="0.25">
      <c r="G117" s="25"/>
      <c r="H117" s="1"/>
      <c r="I117" s="1"/>
    </row>
    <row r="118" spans="7:9" x14ac:dyDescent="0.25">
      <c r="G118" s="25"/>
      <c r="H118" s="1"/>
      <c r="I118" s="1"/>
    </row>
    <row r="119" spans="7:9" x14ac:dyDescent="0.25">
      <c r="G119" s="25"/>
      <c r="H119" s="1"/>
      <c r="I119" s="1"/>
    </row>
    <row r="120" spans="7:9" x14ac:dyDescent="0.25">
      <c r="G120" s="25"/>
      <c r="H120" s="1"/>
      <c r="I120" s="1"/>
    </row>
    <row r="121" spans="7:9" x14ac:dyDescent="0.25">
      <c r="G121" s="25"/>
      <c r="H121" s="1"/>
      <c r="I121" s="1"/>
    </row>
    <row r="122" spans="7:9" x14ac:dyDescent="0.25">
      <c r="G122" s="25"/>
      <c r="H122" s="1"/>
      <c r="I122" s="1"/>
    </row>
    <row r="123" spans="7:9" x14ac:dyDescent="0.25">
      <c r="G123" s="25"/>
      <c r="H123" s="1"/>
      <c r="I123" s="1"/>
    </row>
    <row r="124" spans="7:9" x14ac:dyDescent="0.25">
      <c r="G124" s="25"/>
      <c r="H124" s="1"/>
      <c r="I124" s="1"/>
    </row>
    <row r="125" spans="7:9" x14ac:dyDescent="0.25">
      <c r="G125" s="25"/>
      <c r="H125" s="1"/>
      <c r="I125" s="1"/>
    </row>
    <row r="126" spans="7:9" x14ac:dyDescent="0.25">
      <c r="G126" s="25"/>
      <c r="H126" s="1"/>
      <c r="I126" s="1"/>
    </row>
    <row r="127" spans="7:9" x14ac:dyDescent="0.25">
      <c r="G127" s="25"/>
      <c r="H127" s="1"/>
      <c r="I127" s="1"/>
    </row>
    <row r="128" spans="7:9" x14ac:dyDescent="0.25">
      <c r="G128" s="25"/>
      <c r="H128" s="1"/>
      <c r="I128" s="1"/>
    </row>
    <row r="129" spans="7:9" x14ac:dyDescent="0.25">
      <c r="G129" s="25"/>
      <c r="H129" s="1"/>
      <c r="I129" s="1"/>
    </row>
    <row r="130" spans="7:9" x14ac:dyDescent="0.25">
      <c r="G130" s="25"/>
      <c r="H130" s="1"/>
      <c r="I130" s="1"/>
    </row>
    <row r="131" spans="7:9" x14ac:dyDescent="0.25">
      <c r="G131" s="25"/>
      <c r="H131" s="1"/>
      <c r="I131" s="1"/>
    </row>
    <row r="132" spans="7:9" x14ac:dyDescent="0.25">
      <c r="G132" s="25"/>
      <c r="H132" s="1"/>
      <c r="I132" s="1"/>
    </row>
    <row r="133" spans="7:9" x14ac:dyDescent="0.25">
      <c r="G133" s="25"/>
      <c r="H133" s="1"/>
      <c r="I133" s="1"/>
    </row>
    <row r="134" spans="7:9" x14ac:dyDescent="0.25">
      <c r="G134" s="25"/>
      <c r="H134" s="1"/>
      <c r="I134" s="1"/>
    </row>
    <row r="135" spans="7:9" x14ac:dyDescent="0.25">
      <c r="G135" s="25"/>
      <c r="H135" s="1"/>
      <c r="I135" s="1"/>
    </row>
    <row r="136" spans="7:9" x14ac:dyDescent="0.25">
      <c r="G136" s="25"/>
      <c r="H136" s="1"/>
      <c r="I136" s="1"/>
    </row>
    <row r="137" spans="7:9" x14ac:dyDescent="0.25">
      <c r="G137" s="25"/>
      <c r="H137" s="1"/>
      <c r="I137" s="1"/>
    </row>
    <row r="138" spans="7:9" x14ac:dyDescent="0.25">
      <c r="G138" s="25"/>
      <c r="H138" s="1"/>
      <c r="I138" s="1"/>
    </row>
    <row r="139" spans="7:9" x14ac:dyDescent="0.25">
      <c r="G139" s="25"/>
      <c r="H139" s="1"/>
      <c r="I139" s="1"/>
    </row>
    <row r="140" spans="7:9" x14ac:dyDescent="0.25">
      <c r="G140" s="25"/>
      <c r="H140" s="1"/>
      <c r="I140" s="1"/>
    </row>
    <row r="141" spans="7:9" x14ac:dyDescent="0.25">
      <c r="G141" s="25"/>
      <c r="H141" s="1"/>
      <c r="I141" s="1"/>
    </row>
    <row r="142" spans="7:9" x14ac:dyDescent="0.25">
      <c r="G142" s="25"/>
      <c r="H142" s="1"/>
      <c r="I142" s="1"/>
    </row>
    <row r="143" spans="7:9" x14ac:dyDescent="0.25">
      <c r="G143" s="25"/>
      <c r="H143" s="1"/>
      <c r="I143" s="1"/>
    </row>
    <row r="144" spans="7:9" x14ac:dyDescent="0.25">
      <c r="G144" s="25"/>
      <c r="H144" s="1"/>
      <c r="I144" s="1"/>
    </row>
    <row r="145" spans="7:9" x14ac:dyDescent="0.25">
      <c r="G145" s="25"/>
      <c r="H145" s="1"/>
      <c r="I145" s="1"/>
    </row>
    <row r="146" spans="7:9" x14ac:dyDescent="0.25">
      <c r="G146" s="25"/>
      <c r="H146" s="1"/>
      <c r="I146" s="1"/>
    </row>
    <row r="147" spans="7:9" x14ac:dyDescent="0.25">
      <c r="G147" s="25"/>
      <c r="H147" s="1"/>
      <c r="I147" s="1"/>
    </row>
    <row r="148" spans="7:9" x14ac:dyDescent="0.25">
      <c r="G148" s="25"/>
      <c r="H148" s="1"/>
      <c r="I148" s="1"/>
    </row>
    <row r="149" spans="7:9" x14ac:dyDescent="0.25">
      <c r="G149" s="25"/>
      <c r="H149" s="1"/>
      <c r="I149" s="1"/>
    </row>
    <row r="150" spans="7:9" x14ac:dyDescent="0.25">
      <c r="G150" s="25"/>
      <c r="H150" s="1"/>
      <c r="I150" s="1"/>
    </row>
    <row r="151" spans="7:9" x14ac:dyDescent="0.25">
      <c r="G151" s="25"/>
      <c r="H151" s="1"/>
      <c r="I151" s="1"/>
    </row>
    <row r="152" spans="7:9" x14ac:dyDescent="0.25">
      <c r="G152" s="25"/>
      <c r="H152" s="1"/>
      <c r="I152" s="1"/>
    </row>
  </sheetData>
  <mergeCells count="2">
    <mergeCell ref="B1:F1"/>
    <mergeCell ref="A2:F2"/>
  </mergeCell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48"/>
  <sheetViews>
    <sheetView workbookViewId="0">
      <pane xSplit="5" ySplit="3" topLeftCell="F40" activePane="bottomRight" state="frozen"/>
      <selection pane="topRight" activeCell="M1" sqref="M1"/>
      <selection pane="bottomLeft" activeCell="A3" sqref="A3"/>
      <selection pane="bottomRight" activeCell="K3" sqref="K3"/>
    </sheetView>
  </sheetViews>
  <sheetFormatPr defaultRowHeight="15" x14ac:dyDescent="0.25"/>
  <cols>
    <col min="1" max="1" width="35.7109375" style="27" customWidth="1"/>
    <col min="2" max="6" width="9.7109375" style="27" customWidth="1"/>
    <col min="7" max="8" width="8.7109375" customWidth="1"/>
  </cols>
  <sheetData>
    <row r="1" spans="1:9" ht="114.75" customHeight="1" x14ac:dyDescent="0.25">
      <c r="A1" s="48"/>
      <c r="B1" s="63" t="s">
        <v>384</v>
      </c>
      <c r="C1" s="63"/>
      <c r="D1" s="63"/>
      <c r="E1" s="63"/>
      <c r="F1" s="63"/>
    </row>
    <row r="2" spans="1:9" ht="133.5" customHeight="1" x14ac:dyDescent="0.25">
      <c r="A2" s="64" t="s">
        <v>458</v>
      </c>
      <c r="B2" s="64"/>
      <c r="C2" s="64"/>
      <c r="D2" s="64"/>
      <c r="E2" s="64"/>
      <c r="F2" s="64"/>
    </row>
    <row r="3" spans="1:9" ht="155.25" customHeight="1" x14ac:dyDescent="0.25">
      <c r="A3" s="19" t="s">
        <v>143</v>
      </c>
      <c r="B3" s="17" t="s">
        <v>144</v>
      </c>
      <c r="C3" s="18" t="s">
        <v>3</v>
      </c>
      <c r="D3" s="18" t="s">
        <v>2</v>
      </c>
      <c r="E3" s="18" t="s">
        <v>1</v>
      </c>
      <c r="F3" s="18" t="s">
        <v>260</v>
      </c>
      <c r="G3" s="20"/>
      <c r="H3" s="20"/>
      <c r="I3" s="1"/>
    </row>
    <row r="4" spans="1:9" ht="31.5" customHeight="1" x14ac:dyDescent="0.25">
      <c r="A4" s="13" t="s">
        <v>181</v>
      </c>
      <c r="B4" s="13">
        <v>30</v>
      </c>
      <c r="C4" s="7" t="s">
        <v>93</v>
      </c>
      <c r="D4" s="13" t="s">
        <v>62</v>
      </c>
      <c r="E4" s="13" t="s">
        <v>262</v>
      </c>
      <c r="F4" s="13" t="s">
        <v>261</v>
      </c>
      <c r="G4" s="20"/>
      <c r="H4" s="20"/>
      <c r="I4" s="1"/>
    </row>
    <row r="5" spans="1:9" ht="25.5" customHeight="1" x14ac:dyDescent="0.25">
      <c r="A5" s="13"/>
      <c r="B5" s="13">
        <v>18</v>
      </c>
      <c r="C5" s="7" t="s">
        <v>206</v>
      </c>
      <c r="D5" s="13"/>
      <c r="E5" s="13"/>
      <c r="F5" s="13"/>
      <c r="G5" s="20"/>
      <c r="H5" s="20"/>
      <c r="I5" s="1"/>
    </row>
    <row r="6" spans="1:9" ht="19.5" customHeight="1" x14ac:dyDescent="0.25">
      <c r="A6" s="13"/>
      <c r="B6" s="13">
        <v>0</v>
      </c>
      <c r="C6" s="7" t="s">
        <v>199</v>
      </c>
      <c r="D6" s="13"/>
      <c r="E6" s="13"/>
      <c r="F6" s="13"/>
      <c r="G6" s="20"/>
      <c r="H6" s="20"/>
      <c r="I6" s="1"/>
    </row>
    <row r="7" spans="1:9" ht="38.25" x14ac:dyDescent="0.25">
      <c r="A7" s="13" t="s">
        <v>311</v>
      </c>
      <c r="B7" s="13">
        <v>20</v>
      </c>
      <c r="C7" s="7" t="s">
        <v>93</v>
      </c>
      <c r="D7" s="13" t="s">
        <v>62</v>
      </c>
      <c r="E7" s="13" t="s">
        <v>263</v>
      </c>
      <c r="F7" s="13" t="s">
        <v>261</v>
      </c>
      <c r="G7" s="1"/>
      <c r="H7" s="1"/>
      <c r="I7" s="1"/>
    </row>
    <row r="8" spans="1:9" ht="25.5" x14ac:dyDescent="0.25">
      <c r="A8" s="13"/>
      <c r="B8" s="13">
        <v>12</v>
      </c>
      <c r="C8" s="7" t="s">
        <v>206</v>
      </c>
      <c r="D8" s="13"/>
      <c r="E8" s="13"/>
      <c r="F8" s="13"/>
      <c r="G8" s="1"/>
      <c r="H8" s="1"/>
      <c r="I8" s="1"/>
    </row>
    <row r="9" spans="1:9" x14ac:dyDescent="0.25">
      <c r="A9" s="13"/>
      <c r="B9" s="13">
        <v>0</v>
      </c>
      <c r="C9" s="7" t="s">
        <v>199</v>
      </c>
      <c r="D9" s="13"/>
      <c r="E9" s="13"/>
      <c r="F9" s="13"/>
      <c r="G9" s="1"/>
      <c r="H9" s="1"/>
      <c r="I9" s="1"/>
    </row>
    <row r="10" spans="1:9" ht="38.25" x14ac:dyDescent="0.25">
      <c r="A10" s="13" t="s">
        <v>310</v>
      </c>
      <c r="B10" s="13">
        <v>6</v>
      </c>
      <c r="C10" s="7" t="s">
        <v>93</v>
      </c>
      <c r="D10" s="13" t="s">
        <v>8</v>
      </c>
      <c r="E10" s="13" t="s">
        <v>264</v>
      </c>
      <c r="F10" s="13" t="s">
        <v>266</v>
      </c>
      <c r="G10" s="1"/>
      <c r="H10" s="1"/>
      <c r="I10" s="1"/>
    </row>
    <row r="11" spans="1:9" ht="25.5" x14ac:dyDescent="0.25">
      <c r="A11" s="13"/>
      <c r="B11" s="13">
        <v>4</v>
      </c>
      <c r="C11" s="7" t="s">
        <v>206</v>
      </c>
      <c r="D11" s="13"/>
      <c r="E11" s="13"/>
      <c r="F11" s="13"/>
      <c r="G11" s="1"/>
      <c r="H11" s="1"/>
      <c r="I11" s="1"/>
    </row>
    <row r="12" spans="1:9" x14ac:dyDescent="0.25">
      <c r="A12" s="13"/>
      <c r="B12" s="13">
        <v>0</v>
      </c>
      <c r="C12" s="7" t="s">
        <v>199</v>
      </c>
      <c r="D12" s="13"/>
      <c r="E12" s="13"/>
      <c r="F12" s="13"/>
      <c r="G12" s="1"/>
      <c r="H12" s="1"/>
      <c r="I12" s="1"/>
    </row>
    <row r="13" spans="1:9" ht="25.5" x14ac:dyDescent="0.25">
      <c r="A13" s="13" t="s">
        <v>48</v>
      </c>
      <c r="B13" s="13">
        <v>8</v>
      </c>
      <c r="C13" s="7" t="s">
        <v>93</v>
      </c>
      <c r="D13" s="13" t="s">
        <v>8</v>
      </c>
      <c r="E13" s="13" t="s">
        <v>264</v>
      </c>
      <c r="F13" s="13" t="s">
        <v>266</v>
      </c>
      <c r="G13" s="1"/>
      <c r="H13" s="1"/>
      <c r="I13" s="1"/>
    </row>
    <row r="14" spans="1:9" ht="25.5" x14ac:dyDescent="0.25">
      <c r="A14" s="13"/>
      <c r="B14" s="13">
        <v>5</v>
      </c>
      <c r="C14" s="7" t="s">
        <v>206</v>
      </c>
      <c r="D14" s="13"/>
      <c r="E14" s="13"/>
      <c r="F14" s="13"/>
      <c r="G14" s="1"/>
      <c r="H14" s="1"/>
      <c r="I14" s="1"/>
    </row>
    <row r="15" spans="1:9" x14ac:dyDescent="0.25">
      <c r="A15" s="13"/>
      <c r="B15" s="13">
        <v>0</v>
      </c>
      <c r="C15" s="7" t="s">
        <v>199</v>
      </c>
      <c r="D15" s="13"/>
      <c r="E15" s="13"/>
      <c r="F15" s="13"/>
      <c r="G15" s="1"/>
      <c r="H15" s="1"/>
      <c r="I15" s="1"/>
    </row>
    <row r="16" spans="1:9" ht="350.1" customHeight="1" x14ac:dyDescent="0.25">
      <c r="A16" s="13" t="s">
        <v>272</v>
      </c>
      <c r="B16" s="13">
        <v>4</v>
      </c>
      <c r="C16" s="13">
        <v>0</v>
      </c>
      <c r="D16" s="13" t="s">
        <v>211</v>
      </c>
      <c r="E16" s="13"/>
      <c r="F16" s="13" t="s">
        <v>273</v>
      </c>
      <c r="G16" s="1"/>
      <c r="H16" s="1"/>
      <c r="I16" s="1"/>
    </row>
    <row r="17" spans="1:9" x14ac:dyDescent="0.25">
      <c r="A17" s="13"/>
      <c r="B17" s="13">
        <v>0</v>
      </c>
      <c r="C17" s="13" t="s">
        <v>212</v>
      </c>
      <c r="D17" s="13"/>
      <c r="E17" s="13"/>
      <c r="F17" s="13"/>
      <c r="G17" s="1"/>
      <c r="H17" s="1"/>
      <c r="I17" s="1"/>
    </row>
    <row r="18" spans="1:9" x14ac:dyDescent="0.25">
      <c r="A18" s="13"/>
      <c r="B18" s="13"/>
      <c r="C18" s="13"/>
      <c r="D18" s="13"/>
      <c r="E18" s="13"/>
      <c r="F18" s="13"/>
      <c r="G18" s="1"/>
      <c r="H18" s="1"/>
      <c r="I18" s="1"/>
    </row>
    <row r="19" spans="1:9" ht="89.25" x14ac:dyDescent="0.25">
      <c r="A19" s="13" t="s">
        <v>246</v>
      </c>
      <c r="B19" s="23">
        <v>3</v>
      </c>
      <c r="C19" s="13">
        <v>1</v>
      </c>
      <c r="D19" s="13" t="s">
        <v>256</v>
      </c>
      <c r="E19" s="13" t="s">
        <v>247</v>
      </c>
      <c r="F19" s="13" t="s">
        <v>128</v>
      </c>
      <c r="G19" s="1"/>
      <c r="H19" s="1"/>
      <c r="I19" s="1"/>
    </row>
    <row r="20" spans="1:9" ht="25.5" x14ac:dyDescent="0.25">
      <c r="A20" s="13"/>
      <c r="B20" s="23">
        <v>0</v>
      </c>
      <c r="C20" s="13">
        <v>0</v>
      </c>
      <c r="D20" s="13" t="s">
        <v>257</v>
      </c>
      <c r="E20" s="13"/>
      <c r="F20" s="13"/>
      <c r="G20" s="1"/>
      <c r="H20" s="1"/>
      <c r="I20" s="1"/>
    </row>
    <row r="21" spans="1:9" x14ac:dyDescent="0.25">
      <c r="A21" s="13"/>
      <c r="B21" s="23"/>
      <c r="C21" s="13"/>
      <c r="D21" s="13"/>
      <c r="E21" s="13"/>
      <c r="F21" s="13"/>
      <c r="G21" s="1"/>
      <c r="H21" s="1"/>
      <c r="I21" s="1"/>
    </row>
    <row r="22" spans="1:9" ht="102" x14ac:dyDescent="0.25">
      <c r="A22" s="13" t="s">
        <v>249</v>
      </c>
      <c r="B22" s="23">
        <v>8</v>
      </c>
      <c r="C22" s="13">
        <v>1</v>
      </c>
      <c r="D22" s="13" t="s">
        <v>256</v>
      </c>
      <c r="E22" s="13"/>
      <c r="F22" s="13" t="s">
        <v>251</v>
      </c>
      <c r="G22" s="1"/>
      <c r="H22" s="1"/>
      <c r="I22" s="1"/>
    </row>
    <row r="23" spans="1:9" ht="25.5" x14ac:dyDescent="0.25">
      <c r="A23" s="13"/>
      <c r="B23" s="23">
        <v>0</v>
      </c>
      <c r="C23" s="13">
        <v>0</v>
      </c>
      <c r="D23" s="13" t="s">
        <v>257</v>
      </c>
      <c r="E23" s="13"/>
      <c r="F23" s="13"/>
      <c r="G23" s="1"/>
      <c r="H23" s="1"/>
      <c r="I23" s="1"/>
    </row>
    <row r="24" spans="1:9" x14ac:dyDescent="0.25">
      <c r="A24" s="13"/>
      <c r="B24" s="23"/>
      <c r="C24" s="13"/>
      <c r="D24" s="13"/>
      <c r="E24" s="13"/>
      <c r="F24" s="13"/>
      <c r="G24" s="1"/>
      <c r="H24" s="1"/>
      <c r="I24" s="1"/>
    </row>
    <row r="25" spans="1:9" ht="191.25" x14ac:dyDescent="0.25">
      <c r="A25" s="8" t="s">
        <v>243</v>
      </c>
      <c r="B25" s="23">
        <v>11</v>
      </c>
      <c r="C25" s="7" t="s">
        <v>95</v>
      </c>
      <c r="D25" s="13" t="s">
        <v>8</v>
      </c>
      <c r="E25" s="13" t="s">
        <v>123</v>
      </c>
      <c r="F25" s="13" t="s">
        <v>127</v>
      </c>
      <c r="G25" s="1"/>
      <c r="H25" s="1"/>
      <c r="I25" s="1"/>
    </row>
    <row r="26" spans="1:9" ht="25.5" x14ac:dyDescent="0.25">
      <c r="A26" s="13"/>
      <c r="B26" s="23">
        <v>7</v>
      </c>
      <c r="C26" s="13" t="s">
        <v>115</v>
      </c>
      <c r="D26" s="13"/>
      <c r="E26" s="13"/>
      <c r="F26" s="13"/>
      <c r="G26" s="1"/>
      <c r="H26" s="1"/>
      <c r="I26" s="1"/>
    </row>
    <row r="27" spans="1:9" x14ac:dyDescent="0.25">
      <c r="A27" s="13"/>
      <c r="B27" s="23">
        <v>0</v>
      </c>
      <c r="C27" s="13" t="s">
        <v>116</v>
      </c>
      <c r="D27" s="13"/>
      <c r="E27" s="13"/>
      <c r="F27" s="13"/>
      <c r="G27" s="1"/>
      <c r="H27" s="1"/>
      <c r="I27" s="1"/>
    </row>
    <row r="28" spans="1:9" ht="38.25" x14ac:dyDescent="0.25">
      <c r="A28" s="8" t="s">
        <v>248</v>
      </c>
      <c r="B28" s="8">
        <v>9</v>
      </c>
      <c r="C28" s="11" t="s">
        <v>93</v>
      </c>
      <c r="D28" s="8" t="s">
        <v>8</v>
      </c>
      <c r="E28" s="8" t="s">
        <v>264</v>
      </c>
      <c r="F28" s="8" t="s">
        <v>266</v>
      </c>
      <c r="G28" s="1"/>
      <c r="H28" s="1"/>
      <c r="I28" s="1"/>
    </row>
    <row r="29" spans="1:9" ht="25.5" x14ac:dyDescent="0.25">
      <c r="A29" s="8"/>
      <c r="B29" s="8">
        <v>6</v>
      </c>
      <c r="C29" s="12" t="s">
        <v>206</v>
      </c>
      <c r="D29" s="13"/>
      <c r="E29" s="38"/>
      <c r="F29" s="13"/>
      <c r="G29" s="1"/>
      <c r="H29" s="1"/>
      <c r="I29" s="1"/>
    </row>
    <row r="30" spans="1:9" x14ac:dyDescent="0.25">
      <c r="A30" s="8"/>
      <c r="B30" s="8">
        <v>0</v>
      </c>
      <c r="C30" s="12" t="s">
        <v>199</v>
      </c>
      <c r="D30" s="13"/>
      <c r="E30" s="38"/>
      <c r="F30" s="13"/>
      <c r="G30" s="1"/>
      <c r="H30" s="1"/>
      <c r="I30" s="1"/>
    </row>
    <row r="31" spans="1:9" ht="76.5" x14ac:dyDescent="0.25">
      <c r="A31" s="13" t="s">
        <v>18</v>
      </c>
      <c r="B31" s="23">
        <v>9</v>
      </c>
      <c r="C31" s="59">
        <v>1</v>
      </c>
      <c r="D31" s="13" t="s">
        <v>256</v>
      </c>
      <c r="E31" s="13" t="s">
        <v>340</v>
      </c>
      <c r="F31" s="13" t="s">
        <v>339</v>
      </c>
      <c r="G31" s="1"/>
      <c r="H31" s="1"/>
      <c r="I31" s="1"/>
    </row>
    <row r="32" spans="1:9" ht="25.5" x14ac:dyDescent="0.25">
      <c r="A32" s="13"/>
      <c r="B32" s="23">
        <v>0</v>
      </c>
      <c r="C32" s="60">
        <v>0</v>
      </c>
      <c r="D32" s="13" t="s">
        <v>257</v>
      </c>
      <c r="E32" s="13"/>
      <c r="F32" s="13"/>
      <c r="G32" s="1"/>
      <c r="H32" s="1"/>
      <c r="I32" s="1"/>
    </row>
    <row r="33" spans="1:9" x14ac:dyDescent="0.25">
      <c r="A33" s="13"/>
      <c r="B33" s="23"/>
      <c r="C33" s="12"/>
      <c r="D33" s="13"/>
      <c r="E33" s="13"/>
      <c r="F33" s="13"/>
      <c r="G33" s="1"/>
      <c r="H33" s="1"/>
      <c r="I33" s="1"/>
    </row>
    <row r="34" spans="1:9" ht="51" x14ac:dyDescent="0.25">
      <c r="A34" s="8" t="s">
        <v>314</v>
      </c>
      <c r="B34" s="23">
        <v>10</v>
      </c>
      <c r="C34" s="7">
        <v>1</v>
      </c>
      <c r="D34" s="13" t="s">
        <v>8</v>
      </c>
      <c r="E34" s="8" t="s">
        <v>264</v>
      </c>
      <c r="F34" s="8" t="s">
        <v>266</v>
      </c>
      <c r="G34" s="1"/>
      <c r="H34" s="1"/>
      <c r="I34" s="1"/>
    </row>
    <row r="35" spans="1:9" ht="25.5" x14ac:dyDescent="0.25">
      <c r="A35" s="8"/>
      <c r="B35" s="23">
        <v>6</v>
      </c>
      <c r="C35" s="13" t="s">
        <v>93</v>
      </c>
      <c r="D35" s="13"/>
      <c r="E35" s="13"/>
      <c r="F35" s="8"/>
      <c r="G35" s="1"/>
      <c r="H35" s="1"/>
      <c r="I35" s="1"/>
    </row>
    <row r="36" spans="1:9" x14ac:dyDescent="0.25">
      <c r="A36" s="8"/>
      <c r="B36" s="23">
        <v>0</v>
      </c>
      <c r="C36" s="13" t="s">
        <v>81</v>
      </c>
      <c r="D36" s="13"/>
      <c r="E36" s="13"/>
      <c r="F36" s="8"/>
      <c r="G36" s="1"/>
      <c r="H36" s="1"/>
      <c r="I36" s="1"/>
    </row>
    <row r="37" spans="1:9" ht="63.75" x14ac:dyDescent="0.25">
      <c r="A37" s="5" t="s">
        <v>297</v>
      </c>
      <c r="B37" s="51">
        <v>11</v>
      </c>
      <c r="C37" s="52" t="s">
        <v>93</v>
      </c>
      <c r="D37" s="5" t="s">
        <v>8</v>
      </c>
      <c r="E37" s="5" t="s">
        <v>264</v>
      </c>
      <c r="F37" s="5" t="s">
        <v>266</v>
      </c>
      <c r="G37" s="1"/>
      <c r="H37" s="1"/>
      <c r="I37" s="1"/>
    </row>
    <row r="38" spans="1:9" ht="25.5" x14ac:dyDescent="0.25">
      <c r="A38" s="13"/>
      <c r="B38" s="14">
        <v>7</v>
      </c>
      <c r="C38" s="12" t="s">
        <v>206</v>
      </c>
      <c r="D38" s="13"/>
      <c r="E38" s="13"/>
      <c r="F38" s="13"/>
      <c r="G38" s="1"/>
      <c r="H38" s="1"/>
      <c r="I38" s="1"/>
    </row>
    <row r="39" spans="1:9" x14ac:dyDescent="0.25">
      <c r="A39" s="13"/>
      <c r="B39" s="14">
        <v>0</v>
      </c>
      <c r="C39" s="12" t="s">
        <v>199</v>
      </c>
      <c r="D39" s="13"/>
      <c r="E39" s="13"/>
      <c r="F39" s="13"/>
      <c r="G39" s="1"/>
      <c r="H39" s="1"/>
      <c r="I39" s="1"/>
    </row>
    <row r="40" spans="1:9" ht="306" x14ac:dyDescent="0.25">
      <c r="A40" s="13" t="s">
        <v>244</v>
      </c>
      <c r="B40" s="23">
        <v>10</v>
      </c>
      <c r="C40" s="7" t="s">
        <v>363</v>
      </c>
      <c r="D40" s="13" t="s">
        <v>174</v>
      </c>
      <c r="E40" s="13" t="s">
        <v>357</v>
      </c>
      <c r="F40" s="13" t="s">
        <v>335</v>
      </c>
      <c r="G40" s="1"/>
      <c r="H40" s="1"/>
      <c r="I40" s="1"/>
    </row>
    <row r="41" spans="1:9" ht="25.5" x14ac:dyDescent="0.25">
      <c r="A41" s="13"/>
      <c r="B41" s="23">
        <v>0</v>
      </c>
      <c r="C41" s="7" t="s">
        <v>362</v>
      </c>
      <c r="D41" s="13"/>
      <c r="E41" s="13"/>
      <c r="F41" s="13"/>
      <c r="G41" s="1"/>
      <c r="H41" s="1"/>
      <c r="I41" s="1"/>
    </row>
    <row r="42" spans="1:9" x14ac:dyDescent="0.25">
      <c r="A42" s="13"/>
      <c r="B42" s="14"/>
      <c r="C42" s="13"/>
      <c r="D42" s="13"/>
      <c r="E42" s="13"/>
      <c r="F42" s="13"/>
      <c r="G42" s="1"/>
      <c r="H42" s="1"/>
      <c r="I42" s="1"/>
    </row>
    <row r="43" spans="1:9" ht="331.5" x14ac:dyDescent="0.25">
      <c r="A43" s="13" t="s">
        <v>245</v>
      </c>
      <c r="B43" s="14">
        <v>11</v>
      </c>
      <c r="C43" s="7">
        <v>1</v>
      </c>
      <c r="D43" s="13" t="s">
        <v>191</v>
      </c>
      <c r="E43" s="13" t="s">
        <v>358</v>
      </c>
      <c r="F43" s="13" t="s">
        <v>136</v>
      </c>
      <c r="G43" s="1"/>
      <c r="H43" s="1"/>
      <c r="I43" s="1"/>
    </row>
    <row r="44" spans="1:9" ht="25.5" x14ac:dyDescent="0.25">
      <c r="A44" s="13"/>
      <c r="B44" s="14">
        <v>7</v>
      </c>
      <c r="C44" s="13" t="s">
        <v>250</v>
      </c>
      <c r="D44" s="13"/>
      <c r="E44" s="13"/>
      <c r="F44" s="13"/>
      <c r="G44" s="1"/>
      <c r="H44" s="1"/>
      <c r="I44" s="1"/>
    </row>
    <row r="45" spans="1:9" x14ac:dyDescent="0.25">
      <c r="A45" s="8"/>
      <c r="B45" s="23">
        <v>0</v>
      </c>
      <c r="C45" s="13" t="s">
        <v>84</v>
      </c>
      <c r="D45" s="13"/>
      <c r="E45" s="13"/>
      <c r="F45" s="13"/>
      <c r="G45" s="1"/>
      <c r="H45" s="1"/>
      <c r="I45" s="1"/>
    </row>
    <row r="46" spans="1:9" x14ac:dyDescent="0.25">
      <c r="A46" s="13" t="s">
        <v>124</v>
      </c>
      <c r="B46" s="14">
        <f>B4+B7+B10+B13+B16+B19+B22+B25+B28+B31+B34+B37+B40+B43</f>
        <v>150</v>
      </c>
      <c r="C46" s="14"/>
      <c r="D46" s="14"/>
      <c r="E46" s="14"/>
      <c r="F46" s="14"/>
      <c r="G46" s="1"/>
      <c r="H46" s="1"/>
      <c r="I46" s="1"/>
    </row>
    <row r="47" spans="1:9" x14ac:dyDescent="0.25">
      <c r="A47" s="13" t="s">
        <v>132</v>
      </c>
      <c r="B47" s="14">
        <v>14</v>
      </c>
      <c r="C47" s="14"/>
      <c r="D47" s="14"/>
      <c r="E47" s="14"/>
      <c r="F47" s="14"/>
      <c r="G47" s="1"/>
      <c r="H47" s="1"/>
      <c r="I47" s="1"/>
    </row>
    <row r="48" spans="1:9" x14ac:dyDescent="0.25">
      <c r="A48" s="16"/>
      <c r="B48" s="16"/>
      <c r="C48" s="16"/>
      <c r="D48" s="16"/>
      <c r="E48" s="16"/>
      <c r="F48" s="16"/>
      <c r="G48" s="1"/>
      <c r="H48" s="1"/>
      <c r="I48" s="1"/>
    </row>
    <row r="49" spans="1:9" x14ac:dyDescent="0.25">
      <c r="A49" s="16"/>
      <c r="B49" s="16"/>
      <c r="C49" s="16"/>
      <c r="D49" s="16"/>
      <c r="E49" s="16"/>
      <c r="F49" s="16"/>
      <c r="G49" s="1"/>
      <c r="H49" s="1"/>
      <c r="I49" s="1"/>
    </row>
    <row r="50" spans="1:9" x14ac:dyDescent="0.25">
      <c r="A50" s="16"/>
      <c r="B50" s="16"/>
      <c r="C50" s="16"/>
      <c r="D50" s="16"/>
      <c r="E50" s="16"/>
      <c r="F50" s="16"/>
      <c r="G50" s="1"/>
      <c r="H50" s="1"/>
      <c r="I50" s="1"/>
    </row>
    <row r="51" spans="1:9" x14ac:dyDescent="0.25">
      <c r="A51" s="16"/>
      <c r="B51" s="16"/>
      <c r="C51" s="16"/>
      <c r="D51" s="16"/>
      <c r="E51" s="16"/>
      <c r="F51" s="16"/>
      <c r="G51" s="1"/>
      <c r="H51" s="1"/>
      <c r="I51" s="1"/>
    </row>
    <row r="52" spans="1:9" x14ac:dyDescent="0.25">
      <c r="A52" s="16"/>
      <c r="B52" s="16"/>
      <c r="C52" s="16"/>
      <c r="D52" s="16"/>
      <c r="E52" s="16"/>
      <c r="F52" s="16"/>
      <c r="G52" s="1"/>
      <c r="H52" s="1"/>
      <c r="I52" s="1"/>
    </row>
    <row r="53" spans="1:9" x14ac:dyDescent="0.25">
      <c r="A53" s="16"/>
      <c r="B53" s="16"/>
      <c r="C53" s="16"/>
      <c r="D53" s="16"/>
      <c r="E53" s="16"/>
      <c r="F53" s="16"/>
      <c r="G53" s="1"/>
      <c r="H53" s="1"/>
      <c r="I53" s="1"/>
    </row>
    <row r="54" spans="1:9" x14ac:dyDescent="0.25">
      <c r="A54" s="16"/>
      <c r="B54" s="16"/>
      <c r="C54" s="16"/>
      <c r="D54" s="16"/>
      <c r="E54" s="16"/>
      <c r="F54" s="16"/>
      <c r="G54" s="1"/>
      <c r="H54" s="1"/>
      <c r="I54" s="1"/>
    </row>
    <row r="55" spans="1:9" x14ac:dyDescent="0.25">
      <c r="A55" s="16"/>
      <c r="B55" s="16"/>
      <c r="C55" s="16"/>
      <c r="D55" s="16"/>
      <c r="E55" s="16"/>
      <c r="F55" s="16"/>
      <c r="G55" s="1"/>
      <c r="H55" s="1"/>
      <c r="I55" s="1"/>
    </row>
    <row r="56" spans="1:9" x14ac:dyDescent="0.25">
      <c r="A56" s="16"/>
      <c r="B56" s="16"/>
      <c r="C56" s="16"/>
      <c r="D56" s="16"/>
      <c r="E56" s="16"/>
      <c r="F56" s="16"/>
      <c r="G56" s="1"/>
      <c r="H56" s="1"/>
      <c r="I56" s="1"/>
    </row>
    <row r="57" spans="1:9" x14ac:dyDescent="0.25">
      <c r="A57" s="16"/>
      <c r="B57" s="16"/>
      <c r="C57" s="16"/>
      <c r="D57" s="16"/>
      <c r="E57" s="16"/>
      <c r="F57" s="16"/>
      <c r="G57" s="1"/>
      <c r="H57" s="1"/>
      <c r="I57" s="1"/>
    </row>
    <row r="58" spans="1:9" x14ac:dyDescent="0.25">
      <c r="A58" s="16"/>
      <c r="B58" s="16"/>
      <c r="C58" s="16"/>
      <c r="D58" s="16"/>
      <c r="E58" s="16"/>
      <c r="F58" s="16"/>
      <c r="G58" s="1"/>
      <c r="H58" s="1"/>
      <c r="I58" s="1"/>
    </row>
    <row r="59" spans="1:9" x14ac:dyDescent="0.25">
      <c r="A59" s="16"/>
      <c r="B59" s="16"/>
      <c r="C59" s="16"/>
      <c r="D59" s="16"/>
      <c r="E59" s="16"/>
      <c r="F59" s="16"/>
      <c r="G59" s="1"/>
      <c r="H59" s="1"/>
      <c r="I59" s="1"/>
    </row>
    <row r="60" spans="1:9" x14ac:dyDescent="0.25">
      <c r="A60" s="16"/>
      <c r="B60" s="16"/>
      <c r="C60" s="16"/>
      <c r="D60" s="16"/>
      <c r="E60" s="16"/>
      <c r="F60" s="16"/>
      <c r="G60" s="1"/>
      <c r="H60" s="1"/>
      <c r="I60" s="1"/>
    </row>
    <row r="61" spans="1:9" x14ac:dyDescent="0.25">
      <c r="A61" s="16"/>
      <c r="B61" s="16"/>
      <c r="C61" s="16"/>
      <c r="D61" s="16"/>
      <c r="E61" s="16"/>
      <c r="F61" s="16"/>
      <c r="G61" s="1"/>
      <c r="H61" s="1"/>
      <c r="I61" s="1"/>
    </row>
    <row r="62" spans="1:9" x14ac:dyDescent="0.25">
      <c r="A62" s="16"/>
      <c r="B62" s="16"/>
      <c r="C62" s="16"/>
      <c r="D62" s="16"/>
      <c r="E62" s="16"/>
      <c r="F62" s="16"/>
      <c r="G62" s="1"/>
      <c r="H62" s="1"/>
      <c r="I62" s="1"/>
    </row>
    <row r="63" spans="1:9" x14ac:dyDescent="0.25">
      <c r="A63" s="16"/>
      <c r="B63" s="16"/>
      <c r="C63" s="16"/>
      <c r="D63" s="16"/>
      <c r="E63" s="16"/>
      <c r="F63" s="16"/>
      <c r="G63" s="1"/>
      <c r="H63" s="1"/>
      <c r="I63" s="1"/>
    </row>
    <row r="64" spans="1:9" x14ac:dyDescent="0.25">
      <c r="A64" s="16"/>
      <c r="B64" s="16"/>
      <c r="C64" s="16"/>
      <c r="D64" s="16"/>
      <c r="E64" s="16"/>
      <c r="F64" s="16"/>
      <c r="G64" s="1"/>
      <c r="H64" s="1"/>
      <c r="I64" s="1"/>
    </row>
    <row r="65" spans="1:9" x14ac:dyDescent="0.25">
      <c r="A65" s="16"/>
      <c r="B65" s="16"/>
      <c r="C65" s="16"/>
      <c r="D65" s="16"/>
      <c r="E65" s="16"/>
      <c r="F65" s="16"/>
      <c r="G65" s="1"/>
      <c r="H65" s="1"/>
      <c r="I65" s="1"/>
    </row>
    <row r="66" spans="1:9" x14ac:dyDescent="0.25">
      <c r="A66" s="16"/>
      <c r="B66" s="16"/>
      <c r="C66" s="16"/>
      <c r="D66" s="16"/>
      <c r="E66" s="16"/>
      <c r="F66" s="16"/>
      <c r="G66" s="1"/>
      <c r="H66" s="1"/>
      <c r="I66" s="1"/>
    </row>
    <row r="67" spans="1:9" x14ac:dyDescent="0.25">
      <c r="A67" s="16"/>
      <c r="B67" s="16"/>
      <c r="C67" s="16"/>
      <c r="D67" s="16"/>
      <c r="E67" s="16"/>
      <c r="F67" s="16"/>
      <c r="G67" s="1"/>
      <c r="H67" s="1"/>
      <c r="I67" s="1"/>
    </row>
    <row r="68" spans="1:9" x14ac:dyDescent="0.25">
      <c r="A68" s="16"/>
      <c r="B68" s="16"/>
      <c r="C68" s="16"/>
      <c r="D68" s="16"/>
      <c r="E68" s="16"/>
      <c r="F68" s="16"/>
      <c r="G68" s="1"/>
      <c r="H68" s="1"/>
      <c r="I68" s="1"/>
    </row>
    <row r="69" spans="1:9" x14ac:dyDescent="0.25">
      <c r="A69" s="16"/>
      <c r="B69" s="16"/>
      <c r="C69" s="16"/>
      <c r="D69" s="16"/>
      <c r="E69" s="16"/>
      <c r="F69" s="16"/>
      <c r="G69" s="1"/>
      <c r="H69" s="1"/>
      <c r="I69" s="1"/>
    </row>
    <row r="70" spans="1:9" x14ac:dyDescent="0.25">
      <c r="A70" s="16"/>
      <c r="B70" s="16"/>
      <c r="C70" s="16"/>
      <c r="D70" s="16"/>
      <c r="E70" s="16"/>
      <c r="F70" s="16"/>
      <c r="G70" s="1"/>
      <c r="H70" s="1"/>
      <c r="I70" s="1"/>
    </row>
    <row r="71" spans="1:9" x14ac:dyDescent="0.25">
      <c r="A71" s="16"/>
      <c r="B71" s="16"/>
      <c r="C71" s="16"/>
      <c r="D71" s="16"/>
      <c r="E71" s="16"/>
      <c r="F71" s="16"/>
      <c r="G71" s="1"/>
      <c r="H71" s="1"/>
      <c r="I71" s="1"/>
    </row>
    <row r="72" spans="1:9" x14ac:dyDescent="0.25">
      <c r="A72" s="16"/>
      <c r="B72" s="16"/>
      <c r="C72" s="16"/>
      <c r="D72" s="16"/>
      <c r="E72" s="16"/>
      <c r="F72" s="16"/>
      <c r="G72" s="1"/>
      <c r="H72" s="1"/>
      <c r="I72" s="1"/>
    </row>
    <row r="73" spans="1:9" x14ac:dyDescent="0.25">
      <c r="A73" s="16"/>
      <c r="B73" s="16"/>
      <c r="C73" s="16"/>
      <c r="D73" s="16"/>
      <c r="E73" s="16"/>
      <c r="F73" s="16"/>
      <c r="G73" s="1"/>
      <c r="H73" s="1"/>
      <c r="I73" s="1"/>
    </row>
    <row r="74" spans="1:9" x14ac:dyDescent="0.25">
      <c r="A74" s="16"/>
      <c r="B74" s="16"/>
      <c r="C74" s="16"/>
      <c r="D74" s="16"/>
      <c r="E74" s="16"/>
      <c r="F74" s="16"/>
      <c r="G74" s="1"/>
      <c r="H74" s="1"/>
      <c r="I74" s="1"/>
    </row>
    <row r="75" spans="1:9" x14ac:dyDescent="0.25">
      <c r="A75" s="16"/>
      <c r="B75" s="16"/>
      <c r="C75" s="16"/>
      <c r="D75" s="16"/>
      <c r="E75" s="16"/>
      <c r="F75" s="16"/>
      <c r="G75" s="1"/>
      <c r="H75" s="1"/>
      <c r="I75" s="1"/>
    </row>
    <row r="76" spans="1:9" x14ac:dyDescent="0.25">
      <c r="A76" s="16"/>
      <c r="B76" s="16"/>
      <c r="C76" s="16"/>
      <c r="D76" s="16"/>
      <c r="E76" s="16"/>
      <c r="F76" s="16"/>
      <c r="G76" s="1"/>
      <c r="H76" s="1"/>
      <c r="I76" s="1"/>
    </row>
    <row r="77" spans="1:9" x14ac:dyDescent="0.25">
      <c r="A77" s="16"/>
      <c r="B77" s="16"/>
      <c r="C77" s="16"/>
      <c r="D77" s="16"/>
      <c r="E77" s="16"/>
      <c r="F77" s="16"/>
      <c r="G77" s="1"/>
      <c r="H77" s="1"/>
      <c r="I77" s="1"/>
    </row>
    <row r="78" spans="1:9" x14ac:dyDescent="0.25">
      <c r="A78" s="16"/>
      <c r="B78" s="16"/>
      <c r="C78" s="16"/>
      <c r="D78" s="16"/>
      <c r="E78" s="16"/>
      <c r="F78" s="16"/>
      <c r="G78" s="1"/>
      <c r="H78" s="1"/>
      <c r="I78" s="1"/>
    </row>
    <row r="79" spans="1:9" x14ac:dyDescent="0.25">
      <c r="A79" s="16"/>
      <c r="B79" s="16"/>
      <c r="C79" s="16"/>
      <c r="D79" s="16"/>
      <c r="E79" s="16"/>
      <c r="F79" s="16"/>
      <c r="G79" s="1"/>
      <c r="H79" s="1"/>
      <c r="I79" s="1"/>
    </row>
    <row r="80" spans="1:9" x14ac:dyDescent="0.25">
      <c r="A80" s="16"/>
      <c r="B80" s="16"/>
      <c r="C80" s="16"/>
      <c r="D80" s="16"/>
      <c r="E80" s="16"/>
      <c r="F80" s="16"/>
      <c r="G80" s="1"/>
      <c r="H80" s="1"/>
      <c r="I80" s="1"/>
    </row>
    <row r="81" spans="1:9" x14ac:dyDescent="0.25">
      <c r="A81" s="16"/>
      <c r="B81" s="16"/>
      <c r="C81" s="16"/>
      <c r="D81" s="16"/>
      <c r="E81" s="16"/>
      <c r="F81" s="16"/>
      <c r="G81" s="1"/>
      <c r="H81" s="1"/>
      <c r="I81" s="1"/>
    </row>
    <row r="82" spans="1:9" x14ac:dyDescent="0.25">
      <c r="A82" s="16"/>
      <c r="B82" s="16"/>
      <c r="C82" s="16"/>
      <c r="D82" s="16"/>
      <c r="E82" s="16"/>
      <c r="F82" s="16"/>
      <c r="G82" s="1"/>
      <c r="H82" s="1"/>
      <c r="I82" s="1"/>
    </row>
    <row r="83" spans="1:9" x14ac:dyDescent="0.25">
      <c r="A83" s="16"/>
      <c r="B83" s="16"/>
      <c r="C83" s="16"/>
      <c r="D83" s="16"/>
      <c r="E83" s="16"/>
      <c r="F83" s="16"/>
      <c r="G83" s="1"/>
      <c r="H83" s="1"/>
      <c r="I83" s="1"/>
    </row>
    <row r="84" spans="1:9" x14ac:dyDescent="0.25">
      <c r="A84" s="16"/>
      <c r="B84" s="16"/>
      <c r="C84" s="16"/>
      <c r="D84" s="16"/>
      <c r="E84" s="16"/>
      <c r="F84" s="16"/>
      <c r="G84" s="1"/>
      <c r="H84" s="1"/>
      <c r="I84" s="1"/>
    </row>
    <row r="85" spans="1:9" x14ac:dyDescent="0.25">
      <c r="A85" s="16"/>
      <c r="B85" s="16"/>
      <c r="C85" s="16"/>
      <c r="D85" s="16"/>
      <c r="E85" s="16"/>
      <c r="F85" s="16"/>
      <c r="G85" s="1"/>
      <c r="H85" s="1"/>
      <c r="I85" s="1"/>
    </row>
    <row r="86" spans="1:9" x14ac:dyDescent="0.25">
      <c r="A86" s="16"/>
      <c r="B86" s="16"/>
      <c r="C86" s="16"/>
      <c r="D86" s="16"/>
      <c r="E86" s="16"/>
      <c r="F86" s="16"/>
      <c r="G86" s="1"/>
      <c r="H86" s="1"/>
      <c r="I86" s="1"/>
    </row>
    <row r="87" spans="1:9" x14ac:dyDescent="0.25">
      <c r="A87" s="16"/>
      <c r="B87" s="16"/>
      <c r="C87" s="16"/>
      <c r="D87" s="16"/>
      <c r="E87" s="16"/>
      <c r="F87" s="16"/>
      <c r="G87" s="1"/>
      <c r="H87" s="1"/>
      <c r="I87" s="1"/>
    </row>
    <row r="88" spans="1:9" x14ac:dyDescent="0.25">
      <c r="A88" s="16"/>
      <c r="B88" s="16"/>
      <c r="C88" s="16"/>
      <c r="D88" s="16"/>
      <c r="E88" s="16"/>
      <c r="F88" s="16"/>
      <c r="G88" s="1"/>
      <c r="H88" s="1"/>
      <c r="I88" s="1"/>
    </row>
    <row r="89" spans="1:9" x14ac:dyDescent="0.25">
      <c r="A89" s="16"/>
      <c r="B89" s="16"/>
      <c r="C89" s="16"/>
      <c r="D89" s="16"/>
      <c r="E89" s="16"/>
      <c r="F89" s="16"/>
      <c r="G89" s="1"/>
      <c r="H89" s="1"/>
      <c r="I89" s="1"/>
    </row>
    <row r="90" spans="1:9" x14ac:dyDescent="0.25">
      <c r="A90" s="16"/>
      <c r="B90" s="16"/>
      <c r="C90" s="16"/>
      <c r="D90" s="16"/>
      <c r="E90" s="16"/>
      <c r="F90" s="16"/>
      <c r="G90" s="1"/>
      <c r="H90" s="1"/>
      <c r="I90" s="1"/>
    </row>
    <row r="91" spans="1:9" x14ac:dyDescent="0.25">
      <c r="A91" s="16"/>
      <c r="B91" s="16"/>
      <c r="C91" s="16"/>
      <c r="D91" s="16"/>
      <c r="E91" s="16"/>
      <c r="F91" s="16"/>
      <c r="G91" s="1"/>
      <c r="H91" s="1"/>
      <c r="I91" s="1"/>
    </row>
    <row r="92" spans="1:9" x14ac:dyDescent="0.25">
      <c r="A92" s="16"/>
      <c r="B92" s="16"/>
      <c r="C92" s="16"/>
      <c r="D92" s="16"/>
      <c r="E92" s="16"/>
      <c r="F92" s="16"/>
      <c r="G92" s="1"/>
      <c r="H92" s="1"/>
      <c r="I92" s="1"/>
    </row>
    <row r="93" spans="1:9" x14ac:dyDescent="0.25">
      <c r="A93" s="16"/>
      <c r="B93" s="16"/>
      <c r="C93" s="16"/>
      <c r="D93" s="16"/>
      <c r="E93" s="16"/>
      <c r="F93" s="16"/>
      <c r="G93" s="1"/>
      <c r="H93" s="1"/>
      <c r="I93" s="1"/>
    </row>
    <row r="94" spans="1:9" x14ac:dyDescent="0.25">
      <c r="A94" s="16"/>
      <c r="B94" s="16"/>
      <c r="C94" s="16"/>
      <c r="D94" s="16"/>
      <c r="E94" s="16"/>
      <c r="F94" s="16"/>
      <c r="G94" s="1"/>
      <c r="H94" s="1"/>
      <c r="I94" s="1"/>
    </row>
    <row r="95" spans="1:9" x14ac:dyDescent="0.25">
      <c r="A95" s="16"/>
      <c r="B95" s="16"/>
      <c r="C95" s="16"/>
      <c r="D95" s="16"/>
      <c r="E95" s="16"/>
      <c r="F95" s="16"/>
      <c r="G95" s="1"/>
      <c r="H95" s="1"/>
      <c r="I95" s="1"/>
    </row>
    <row r="96" spans="1:9" x14ac:dyDescent="0.25">
      <c r="A96" s="16"/>
      <c r="B96" s="16"/>
      <c r="C96" s="16"/>
      <c r="D96" s="16"/>
      <c r="E96" s="16"/>
      <c r="F96" s="16"/>
      <c r="G96" s="1"/>
      <c r="H96" s="1"/>
      <c r="I96" s="1"/>
    </row>
    <row r="97" spans="1:9" x14ac:dyDescent="0.25">
      <c r="A97" s="16"/>
      <c r="B97" s="16"/>
      <c r="C97" s="16"/>
      <c r="D97" s="16"/>
      <c r="E97" s="16"/>
      <c r="F97" s="16"/>
      <c r="G97" s="1"/>
      <c r="H97" s="1"/>
      <c r="I97" s="1"/>
    </row>
    <row r="98" spans="1:9" x14ac:dyDescent="0.25">
      <c r="A98" s="16"/>
      <c r="B98" s="16"/>
      <c r="C98" s="16"/>
      <c r="D98" s="16"/>
      <c r="E98" s="16"/>
      <c r="F98" s="16"/>
      <c r="G98" s="1"/>
      <c r="H98" s="1"/>
      <c r="I98" s="1"/>
    </row>
    <row r="99" spans="1:9" x14ac:dyDescent="0.25">
      <c r="A99" s="16"/>
      <c r="B99" s="16"/>
      <c r="C99" s="16"/>
      <c r="D99" s="16"/>
      <c r="E99" s="16"/>
      <c r="F99" s="16"/>
      <c r="G99" s="1"/>
      <c r="H99" s="1"/>
      <c r="I99" s="1"/>
    </row>
    <row r="100" spans="1:9" x14ac:dyDescent="0.25">
      <c r="A100" s="16"/>
      <c r="B100" s="16"/>
      <c r="C100" s="16"/>
      <c r="D100" s="16"/>
      <c r="E100" s="16"/>
      <c r="F100" s="16"/>
      <c r="G100" s="1"/>
      <c r="H100" s="1"/>
      <c r="I100" s="1"/>
    </row>
    <row r="101" spans="1:9" x14ac:dyDescent="0.25">
      <c r="A101" s="16"/>
      <c r="B101" s="16"/>
      <c r="C101" s="16"/>
      <c r="D101" s="16"/>
      <c r="E101" s="16"/>
      <c r="F101" s="16"/>
      <c r="G101" s="1"/>
      <c r="H101" s="1"/>
      <c r="I101" s="1"/>
    </row>
    <row r="102" spans="1:9" x14ac:dyDescent="0.25">
      <c r="A102" s="16"/>
      <c r="B102" s="16"/>
      <c r="C102" s="16"/>
      <c r="D102" s="16"/>
      <c r="E102" s="16"/>
      <c r="F102" s="16"/>
      <c r="G102" s="1"/>
      <c r="H102" s="1"/>
      <c r="I102" s="1"/>
    </row>
    <row r="103" spans="1:9" x14ac:dyDescent="0.25">
      <c r="A103" s="16"/>
      <c r="B103" s="16"/>
      <c r="C103" s="16"/>
      <c r="D103" s="16"/>
      <c r="E103" s="16"/>
      <c r="F103" s="16"/>
      <c r="G103" s="1"/>
      <c r="H103" s="1"/>
      <c r="I103" s="1"/>
    </row>
    <row r="104" spans="1:9" x14ac:dyDescent="0.25">
      <c r="A104" s="16"/>
      <c r="B104" s="16"/>
      <c r="C104" s="16"/>
      <c r="D104" s="16"/>
      <c r="E104" s="16"/>
      <c r="F104" s="16"/>
      <c r="G104" s="1"/>
      <c r="H104" s="1"/>
      <c r="I104" s="1"/>
    </row>
    <row r="105" spans="1:9" x14ac:dyDescent="0.25">
      <c r="A105" s="16"/>
      <c r="B105" s="16"/>
      <c r="C105" s="16"/>
      <c r="D105" s="16"/>
      <c r="E105" s="16"/>
      <c r="F105" s="16"/>
      <c r="G105" s="1"/>
      <c r="H105" s="1"/>
      <c r="I105" s="1"/>
    </row>
    <row r="106" spans="1:9" x14ac:dyDescent="0.25">
      <c r="A106" s="16"/>
      <c r="B106" s="16"/>
      <c r="C106" s="16"/>
      <c r="D106" s="16"/>
      <c r="E106" s="16"/>
      <c r="F106" s="16"/>
      <c r="G106" s="1"/>
      <c r="H106" s="1"/>
      <c r="I106" s="1"/>
    </row>
    <row r="107" spans="1:9" x14ac:dyDescent="0.25">
      <c r="A107" s="16"/>
      <c r="B107" s="16"/>
      <c r="C107" s="16"/>
      <c r="D107" s="16"/>
      <c r="E107" s="16"/>
      <c r="F107" s="16"/>
      <c r="G107" s="1"/>
      <c r="H107" s="1"/>
      <c r="I107" s="1"/>
    </row>
    <row r="108" spans="1:9" x14ac:dyDescent="0.25">
      <c r="A108" s="16"/>
      <c r="B108" s="16"/>
      <c r="C108" s="16"/>
      <c r="D108" s="16"/>
      <c r="E108" s="16"/>
      <c r="F108" s="16"/>
      <c r="G108" s="1"/>
      <c r="H108" s="1"/>
      <c r="I108" s="1"/>
    </row>
    <row r="109" spans="1:9" x14ac:dyDescent="0.25">
      <c r="A109" s="16"/>
      <c r="B109" s="16"/>
      <c r="C109" s="16"/>
      <c r="D109" s="16"/>
      <c r="E109" s="16"/>
      <c r="F109" s="16"/>
      <c r="G109" s="1"/>
      <c r="H109" s="1"/>
      <c r="I109" s="1"/>
    </row>
    <row r="110" spans="1:9" x14ac:dyDescent="0.25">
      <c r="A110" s="16"/>
      <c r="B110" s="16"/>
      <c r="C110" s="16"/>
      <c r="D110" s="16"/>
      <c r="E110" s="16"/>
      <c r="F110" s="16"/>
      <c r="G110" s="1"/>
      <c r="H110" s="1"/>
      <c r="I110" s="1"/>
    </row>
    <row r="111" spans="1:9" x14ac:dyDescent="0.25">
      <c r="A111" s="16"/>
      <c r="B111" s="16"/>
      <c r="C111" s="16"/>
      <c r="D111" s="16"/>
      <c r="E111" s="16"/>
      <c r="F111" s="16"/>
      <c r="G111" s="1"/>
      <c r="H111" s="1"/>
      <c r="I111" s="1"/>
    </row>
    <row r="112" spans="1:9" x14ac:dyDescent="0.25">
      <c r="A112" s="16"/>
      <c r="B112" s="16"/>
      <c r="C112" s="16"/>
      <c r="D112" s="16"/>
      <c r="E112" s="16"/>
      <c r="F112" s="16"/>
      <c r="G112" s="1"/>
      <c r="H112" s="1"/>
      <c r="I112" s="1"/>
    </row>
    <row r="113" spans="1:9" x14ac:dyDescent="0.25">
      <c r="A113" s="16"/>
      <c r="B113" s="16"/>
      <c r="C113" s="16"/>
      <c r="D113" s="16"/>
      <c r="E113" s="16"/>
      <c r="F113" s="16"/>
      <c r="G113" s="1"/>
      <c r="H113" s="1"/>
      <c r="I113" s="1"/>
    </row>
    <row r="114" spans="1:9" x14ac:dyDescent="0.25">
      <c r="A114" s="16"/>
      <c r="B114" s="16"/>
      <c r="C114" s="16"/>
      <c r="D114" s="16"/>
      <c r="E114" s="16"/>
      <c r="F114" s="16"/>
      <c r="G114" s="1"/>
      <c r="H114" s="1"/>
      <c r="I114" s="1"/>
    </row>
    <row r="115" spans="1:9" x14ac:dyDescent="0.25">
      <c r="A115" s="16"/>
      <c r="B115" s="16"/>
      <c r="C115" s="16"/>
      <c r="D115" s="16"/>
      <c r="E115" s="16"/>
      <c r="F115" s="16"/>
      <c r="G115" s="1"/>
      <c r="H115" s="1"/>
      <c r="I115" s="1"/>
    </row>
    <row r="116" spans="1:9" x14ac:dyDescent="0.25">
      <c r="A116" s="16"/>
      <c r="B116" s="16"/>
      <c r="C116" s="16"/>
      <c r="D116" s="16"/>
      <c r="E116" s="16"/>
      <c r="F116" s="16"/>
      <c r="G116" s="1"/>
      <c r="H116" s="1"/>
      <c r="I116" s="1"/>
    </row>
    <row r="117" spans="1:9" x14ac:dyDescent="0.25">
      <c r="A117" s="16"/>
      <c r="B117" s="16"/>
      <c r="C117" s="16"/>
      <c r="D117" s="16"/>
      <c r="E117" s="16"/>
      <c r="F117" s="16"/>
      <c r="G117" s="1"/>
      <c r="H117" s="1"/>
      <c r="I117" s="1"/>
    </row>
    <row r="118" spans="1:9" x14ac:dyDescent="0.25">
      <c r="A118" s="16"/>
      <c r="B118" s="16"/>
      <c r="C118" s="16"/>
      <c r="D118" s="16"/>
      <c r="E118" s="16"/>
      <c r="F118" s="16"/>
      <c r="G118" s="1"/>
      <c r="H118" s="1"/>
      <c r="I118" s="1"/>
    </row>
    <row r="119" spans="1:9" x14ac:dyDescent="0.25">
      <c r="A119" s="16"/>
      <c r="B119" s="16"/>
      <c r="C119" s="16"/>
      <c r="D119" s="16"/>
      <c r="E119" s="16"/>
      <c r="F119" s="16"/>
      <c r="G119" s="1"/>
      <c r="H119" s="1"/>
      <c r="I119" s="1"/>
    </row>
    <row r="120" spans="1:9" x14ac:dyDescent="0.25">
      <c r="A120" s="16"/>
      <c r="B120" s="16"/>
      <c r="C120" s="16"/>
      <c r="D120" s="16"/>
      <c r="E120" s="16"/>
      <c r="F120" s="16"/>
      <c r="G120" s="1"/>
      <c r="H120" s="1"/>
      <c r="I120" s="1"/>
    </row>
    <row r="121" spans="1:9" x14ac:dyDescent="0.25">
      <c r="A121" s="16"/>
      <c r="B121" s="16"/>
      <c r="C121" s="16"/>
      <c r="D121" s="16"/>
      <c r="E121" s="16"/>
      <c r="F121" s="16"/>
      <c r="G121" s="1"/>
      <c r="H121" s="1"/>
      <c r="I121" s="1"/>
    </row>
    <row r="122" spans="1:9" x14ac:dyDescent="0.25">
      <c r="A122" s="16"/>
      <c r="B122" s="16"/>
      <c r="C122" s="16"/>
      <c r="D122" s="16"/>
      <c r="E122" s="16"/>
      <c r="F122" s="16"/>
      <c r="G122" s="1"/>
      <c r="H122" s="1"/>
      <c r="I122" s="1"/>
    </row>
    <row r="123" spans="1:9" x14ac:dyDescent="0.25">
      <c r="A123" s="16"/>
      <c r="B123" s="16"/>
      <c r="C123" s="16"/>
      <c r="D123" s="16"/>
      <c r="E123" s="16"/>
      <c r="F123" s="16"/>
      <c r="G123" s="1"/>
      <c r="H123" s="1"/>
      <c r="I123" s="1"/>
    </row>
    <row r="124" spans="1:9" x14ac:dyDescent="0.25">
      <c r="A124" s="16"/>
      <c r="B124" s="16"/>
      <c r="C124" s="16"/>
      <c r="D124" s="16"/>
      <c r="E124" s="16"/>
      <c r="F124" s="16"/>
      <c r="G124" s="1"/>
      <c r="H124" s="1"/>
      <c r="I124" s="1"/>
    </row>
    <row r="125" spans="1:9" x14ac:dyDescent="0.25">
      <c r="A125" s="16"/>
      <c r="B125" s="16"/>
      <c r="C125" s="16"/>
      <c r="D125" s="16"/>
      <c r="E125" s="16"/>
      <c r="F125" s="16"/>
      <c r="G125" s="1"/>
      <c r="H125" s="1"/>
      <c r="I125" s="1"/>
    </row>
    <row r="126" spans="1:9" x14ac:dyDescent="0.25">
      <c r="A126" s="16"/>
      <c r="B126" s="16"/>
      <c r="C126" s="16"/>
      <c r="D126" s="16"/>
      <c r="E126" s="16"/>
      <c r="F126" s="16"/>
      <c r="G126" s="1"/>
      <c r="H126" s="1"/>
      <c r="I126" s="1"/>
    </row>
    <row r="127" spans="1:9" x14ac:dyDescent="0.25">
      <c r="A127" s="16"/>
      <c r="B127" s="16"/>
      <c r="C127" s="16"/>
      <c r="D127" s="16"/>
      <c r="E127" s="16"/>
      <c r="F127" s="16"/>
      <c r="G127" s="1"/>
      <c r="H127" s="1"/>
      <c r="I127" s="1"/>
    </row>
    <row r="128" spans="1:9" x14ac:dyDescent="0.25">
      <c r="A128" s="16"/>
      <c r="B128" s="16"/>
      <c r="C128" s="16"/>
      <c r="D128" s="16"/>
      <c r="E128" s="16"/>
      <c r="F128" s="16"/>
      <c r="G128" s="1"/>
      <c r="H128" s="1"/>
      <c r="I128" s="1"/>
    </row>
    <row r="129" spans="1:9" x14ac:dyDescent="0.25">
      <c r="A129" s="16"/>
      <c r="B129" s="16"/>
      <c r="C129" s="16"/>
      <c r="D129" s="16"/>
      <c r="E129" s="16"/>
      <c r="F129" s="16"/>
      <c r="G129" s="1"/>
      <c r="H129" s="1"/>
      <c r="I129" s="1"/>
    </row>
    <row r="130" spans="1:9" x14ac:dyDescent="0.25">
      <c r="A130" s="16"/>
      <c r="B130" s="16"/>
      <c r="C130" s="16"/>
      <c r="D130" s="16"/>
      <c r="E130" s="16"/>
      <c r="F130" s="16"/>
      <c r="G130" s="1"/>
      <c r="H130" s="1"/>
      <c r="I130" s="1"/>
    </row>
    <row r="131" spans="1:9" x14ac:dyDescent="0.25">
      <c r="A131" s="16"/>
      <c r="B131" s="16"/>
      <c r="C131" s="16"/>
      <c r="D131" s="16"/>
      <c r="E131" s="16"/>
      <c r="F131" s="16"/>
      <c r="G131" s="1"/>
      <c r="H131" s="1"/>
      <c r="I131" s="1"/>
    </row>
    <row r="132" spans="1:9" x14ac:dyDescent="0.25">
      <c r="A132" s="16"/>
      <c r="B132" s="16"/>
      <c r="C132" s="16"/>
      <c r="D132" s="16"/>
      <c r="E132" s="16"/>
      <c r="F132" s="16"/>
      <c r="G132" s="1"/>
      <c r="H132" s="1"/>
      <c r="I132" s="1"/>
    </row>
    <row r="133" spans="1:9" x14ac:dyDescent="0.25">
      <c r="A133" s="16"/>
      <c r="B133" s="16"/>
      <c r="C133" s="16"/>
      <c r="D133" s="16"/>
      <c r="E133" s="16"/>
      <c r="F133" s="16"/>
      <c r="G133" s="1"/>
      <c r="H133" s="1"/>
      <c r="I133" s="1"/>
    </row>
    <row r="134" spans="1:9" x14ac:dyDescent="0.25">
      <c r="A134" s="16"/>
      <c r="B134" s="16"/>
      <c r="C134" s="16"/>
      <c r="D134" s="16"/>
      <c r="E134" s="16"/>
      <c r="F134" s="16"/>
      <c r="G134" s="1"/>
      <c r="H134" s="1"/>
      <c r="I134" s="1"/>
    </row>
    <row r="135" spans="1:9" x14ac:dyDescent="0.25">
      <c r="A135" s="16"/>
      <c r="B135" s="16"/>
      <c r="C135" s="16"/>
      <c r="D135" s="16"/>
      <c r="E135" s="16"/>
      <c r="F135" s="16"/>
      <c r="G135" s="1"/>
      <c r="H135" s="1"/>
      <c r="I135" s="1"/>
    </row>
    <row r="136" spans="1:9" x14ac:dyDescent="0.25">
      <c r="A136" s="16"/>
      <c r="B136" s="16"/>
      <c r="C136" s="16"/>
      <c r="D136" s="16"/>
      <c r="E136" s="16"/>
      <c r="F136" s="16"/>
      <c r="G136" s="1"/>
      <c r="H136" s="1"/>
      <c r="I136" s="1"/>
    </row>
    <row r="137" spans="1:9" x14ac:dyDescent="0.25">
      <c r="A137" s="16"/>
      <c r="B137" s="16"/>
      <c r="C137" s="16"/>
      <c r="D137" s="16"/>
      <c r="E137" s="16"/>
      <c r="F137" s="16"/>
      <c r="G137" s="1"/>
      <c r="H137" s="1"/>
      <c r="I137" s="1"/>
    </row>
    <row r="138" spans="1:9" x14ac:dyDescent="0.25">
      <c r="A138" s="16"/>
      <c r="B138" s="16"/>
      <c r="C138" s="16"/>
      <c r="D138" s="16"/>
      <c r="E138" s="16"/>
      <c r="F138" s="16"/>
      <c r="G138" s="1"/>
      <c r="H138" s="1"/>
      <c r="I138" s="1"/>
    </row>
    <row r="139" spans="1:9" x14ac:dyDescent="0.25">
      <c r="A139" s="16"/>
      <c r="B139" s="16"/>
      <c r="C139" s="16"/>
      <c r="D139" s="16"/>
      <c r="E139" s="16"/>
      <c r="F139" s="16"/>
      <c r="G139" s="1"/>
      <c r="H139" s="1"/>
      <c r="I139" s="1"/>
    </row>
    <row r="140" spans="1:9" x14ac:dyDescent="0.25">
      <c r="A140" s="16"/>
      <c r="B140" s="16"/>
      <c r="C140" s="16"/>
      <c r="D140" s="16"/>
      <c r="E140" s="16"/>
      <c r="F140" s="16"/>
      <c r="G140" s="1"/>
      <c r="H140" s="1"/>
      <c r="I140" s="1"/>
    </row>
    <row r="141" spans="1:9" x14ac:dyDescent="0.25">
      <c r="A141" s="16"/>
      <c r="B141" s="16"/>
      <c r="C141" s="16"/>
      <c r="D141" s="16"/>
      <c r="E141" s="16"/>
      <c r="F141" s="16"/>
      <c r="G141" s="1"/>
      <c r="H141" s="1"/>
      <c r="I141" s="1"/>
    </row>
    <row r="142" spans="1:9" x14ac:dyDescent="0.25">
      <c r="A142" s="16"/>
      <c r="B142" s="16"/>
      <c r="C142" s="16"/>
      <c r="D142" s="16"/>
      <c r="E142" s="16"/>
      <c r="F142" s="16"/>
      <c r="G142" s="1"/>
      <c r="H142" s="1"/>
      <c r="I142" s="1"/>
    </row>
    <row r="143" spans="1:9" x14ac:dyDescent="0.25">
      <c r="A143" s="16"/>
      <c r="B143" s="16"/>
      <c r="C143" s="16"/>
      <c r="D143" s="16"/>
      <c r="E143" s="16"/>
      <c r="F143" s="16"/>
      <c r="G143" s="1"/>
      <c r="H143" s="1"/>
      <c r="I143" s="1"/>
    </row>
    <row r="144" spans="1:9" x14ac:dyDescent="0.25">
      <c r="A144" s="16"/>
      <c r="B144" s="16"/>
      <c r="C144" s="16"/>
      <c r="D144" s="16"/>
      <c r="E144" s="16"/>
      <c r="F144" s="16"/>
      <c r="G144" s="1"/>
      <c r="H144" s="1"/>
      <c r="I144" s="1"/>
    </row>
    <row r="145" spans="1:9" x14ac:dyDescent="0.25">
      <c r="A145" s="16"/>
      <c r="B145" s="16"/>
      <c r="C145" s="16"/>
      <c r="D145" s="16"/>
      <c r="E145" s="16"/>
      <c r="F145" s="16"/>
      <c r="G145" s="1"/>
      <c r="H145" s="1"/>
      <c r="I145" s="1"/>
    </row>
    <row r="146" spans="1:9" x14ac:dyDescent="0.25">
      <c r="A146" s="16"/>
      <c r="B146" s="16"/>
      <c r="C146" s="16"/>
      <c r="D146" s="16"/>
      <c r="E146" s="16"/>
      <c r="F146" s="16"/>
      <c r="G146" s="1"/>
      <c r="H146" s="1"/>
      <c r="I146" s="1"/>
    </row>
    <row r="147" spans="1:9" x14ac:dyDescent="0.25">
      <c r="A147" s="16"/>
      <c r="B147" s="16"/>
      <c r="C147" s="16"/>
      <c r="D147" s="16"/>
      <c r="E147" s="16"/>
      <c r="F147" s="16"/>
      <c r="G147" s="1"/>
      <c r="H147" s="1"/>
      <c r="I147" s="1"/>
    </row>
    <row r="148" spans="1:9" x14ac:dyDescent="0.25">
      <c r="A148" s="16"/>
      <c r="B148" s="16"/>
      <c r="C148" s="16"/>
      <c r="D148" s="16"/>
      <c r="E148" s="16"/>
      <c r="F148" s="16"/>
      <c r="G148" s="1"/>
      <c r="H148" s="1"/>
      <c r="I148" s="1"/>
    </row>
  </sheetData>
  <mergeCells count="2">
    <mergeCell ref="B1:F1"/>
    <mergeCell ref="A2:F2"/>
  </mergeCell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51"/>
  <sheetViews>
    <sheetView workbookViewId="0">
      <pane xSplit="5" ySplit="3" topLeftCell="F41" activePane="bottomRight" state="frozen"/>
      <selection pane="topRight" activeCell="M1" sqref="M1"/>
      <selection pane="bottomLeft" activeCell="A3" sqref="A3"/>
      <selection pane="bottomRight" activeCell="J3" sqref="J3"/>
    </sheetView>
  </sheetViews>
  <sheetFormatPr defaultRowHeight="15" x14ac:dyDescent="0.25"/>
  <cols>
    <col min="1" max="1" width="35.7109375" style="27" customWidth="1"/>
    <col min="2" max="6" width="9.7109375" style="27" customWidth="1"/>
    <col min="7" max="8" width="8.7109375" customWidth="1"/>
  </cols>
  <sheetData>
    <row r="1" spans="1:9" ht="114.75" customHeight="1" x14ac:dyDescent="0.25">
      <c r="A1" s="48"/>
      <c r="B1" s="63" t="s">
        <v>383</v>
      </c>
      <c r="C1" s="63"/>
      <c r="D1" s="63"/>
      <c r="E1" s="63"/>
      <c r="F1" s="63"/>
    </row>
    <row r="2" spans="1:9" ht="97.5" customHeight="1" x14ac:dyDescent="0.25">
      <c r="A2" s="64" t="s">
        <v>459</v>
      </c>
      <c r="B2" s="64"/>
      <c r="C2" s="64"/>
      <c r="D2" s="64"/>
      <c r="E2" s="64"/>
      <c r="F2" s="64"/>
    </row>
    <row r="3" spans="1:9" ht="155.25" customHeight="1" x14ac:dyDescent="0.25">
      <c r="A3" s="19" t="s">
        <v>143</v>
      </c>
      <c r="B3" s="17" t="s">
        <v>144</v>
      </c>
      <c r="C3" s="18" t="s">
        <v>3</v>
      </c>
      <c r="D3" s="18" t="s">
        <v>2</v>
      </c>
      <c r="E3" s="18" t="s">
        <v>1</v>
      </c>
      <c r="F3" s="18" t="s">
        <v>260</v>
      </c>
      <c r="G3" s="20"/>
      <c r="H3" s="20"/>
      <c r="I3" s="1"/>
    </row>
    <row r="4" spans="1:9" ht="42.75" customHeight="1" x14ac:dyDescent="0.25">
      <c r="A4" s="13" t="s">
        <v>181</v>
      </c>
      <c r="B4" s="13">
        <v>30</v>
      </c>
      <c r="C4" s="7" t="s">
        <v>93</v>
      </c>
      <c r="D4" s="13" t="s">
        <v>62</v>
      </c>
      <c r="E4" s="13" t="s">
        <v>262</v>
      </c>
      <c r="F4" s="13" t="s">
        <v>261</v>
      </c>
      <c r="G4" s="20"/>
      <c r="H4" s="20"/>
      <c r="I4" s="1"/>
    </row>
    <row r="5" spans="1:9" ht="25.5" customHeight="1" x14ac:dyDescent="0.25">
      <c r="A5" s="13"/>
      <c r="B5" s="13">
        <v>18</v>
      </c>
      <c r="C5" s="7" t="s">
        <v>206</v>
      </c>
      <c r="D5" s="13"/>
      <c r="E5" s="13"/>
      <c r="F5" s="13"/>
      <c r="G5" s="20"/>
      <c r="H5" s="20"/>
      <c r="I5" s="1"/>
    </row>
    <row r="6" spans="1:9" ht="19.5" customHeight="1" x14ac:dyDescent="0.25">
      <c r="A6" s="13"/>
      <c r="B6" s="13">
        <v>0</v>
      </c>
      <c r="C6" s="7" t="s">
        <v>199</v>
      </c>
      <c r="D6" s="13"/>
      <c r="E6" s="13"/>
      <c r="F6" s="13"/>
      <c r="G6" s="20"/>
      <c r="H6" s="20"/>
      <c r="I6" s="1"/>
    </row>
    <row r="7" spans="1:9" ht="38.25" x14ac:dyDescent="0.25">
      <c r="A7" s="13" t="s">
        <v>311</v>
      </c>
      <c r="B7" s="13">
        <v>22</v>
      </c>
      <c r="C7" s="7" t="s">
        <v>93</v>
      </c>
      <c r="D7" s="13" t="s">
        <v>62</v>
      </c>
      <c r="E7" s="13" t="s">
        <v>263</v>
      </c>
      <c r="F7" s="13" t="s">
        <v>261</v>
      </c>
      <c r="G7" s="1"/>
      <c r="H7" s="1"/>
      <c r="I7" s="1"/>
    </row>
    <row r="8" spans="1:9" ht="25.5" x14ac:dyDescent="0.25">
      <c r="A8" s="13"/>
      <c r="B8" s="13">
        <v>14</v>
      </c>
      <c r="C8" s="7" t="s">
        <v>206</v>
      </c>
      <c r="D8" s="13"/>
      <c r="E8" s="13"/>
      <c r="F8" s="13"/>
      <c r="G8" s="1"/>
      <c r="H8" s="1"/>
      <c r="I8" s="1"/>
    </row>
    <row r="9" spans="1:9" x14ac:dyDescent="0.25">
      <c r="A9" s="13"/>
      <c r="B9" s="13">
        <v>0</v>
      </c>
      <c r="C9" s="7" t="s">
        <v>199</v>
      </c>
      <c r="D9" s="13"/>
      <c r="E9" s="13"/>
      <c r="F9" s="13"/>
      <c r="G9" s="1"/>
      <c r="H9" s="1"/>
      <c r="I9" s="1"/>
    </row>
    <row r="10" spans="1:9" ht="38.25" x14ac:dyDescent="0.25">
      <c r="A10" s="13" t="s">
        <v>310</v>
      </c>
      <c r="B10" s="13">
        <v>6</v>
      </c>
      <c r="C10" s="7" t="s">
        <v>93</v>
      </c>
      <c r="D10" s="13" t="s">
        <v>8</v>
      </c>
      <c r="E10" s="13" t="s">
        <v>264</v>
      </c>
      <c r="F10" s="13" t="s">
        <v>261</v>
      </c>
      <c r="G10" s="1"/>
      <c r="H10" s="1"/>
      <c r="I10" s="1"/>
    </row>
    <row r="11" spans="1:9" ht="25.5" x14ac:dyDescent="0.25">
      <c r="A11" s="13"/>
      <c r="B11" s="13">
        <v>4</v>
      </c>
      <c r="C11" s="7" t="s">
        <v>206</v>
      </c>
      <c r="D11" s="13"/>
      <c r="E11" s="13"/>
      <c r="F11" s="13"/>
      <c r="G11" s="1"/>
      <c r="H11" s="1"/>
      <c r="I11" s="1"/>
    </row>
    <row r="12" spans="1:9" x14ac:dyDescent="0.25">
      <c r="A12" s="13"/>
      <c r="B12" s="13">
        <v>0</v>
      </c>
      <c r="C12" s="7" t="s">
        <v>199</v>
      </c>
      <c r="D12" s="13"/>
      <c r="E12" s="13"/>
      <c r="F12" s="13"/>
      <c r="G12" s="1"/>
      <c r="H12" s="1"/>
      <c r="I12" s="1"/>
    </row>
    <row r="13" spans="1:9" ht="25.5" x14ac:dyDescent="0.25">
      <c r="A13" s="13" t="s">
        <v>48</v>
      </c>
      <c r="B13" s="13">
        <v>6</v>
      </c>
      <c r="C13" s="7" t="s">
        <v>93</v>
      </c>
      <c r="D13" s="13" t="s">
        <v>8</v>
      </c>
      <c r="E13" s="13" t="s">
        <v>264</v>
      </c>
      <c r="F13" s="13" t="s">
        <v>261</v>
      </c>
      <c r="G13" s="1"/>
      <c r="H13" s="1"/>
      <c r="I13" s="1"/>
    </row>
    <row r="14" spans="1:9" ht="25.5" x14ac:dyDescent="0.25">
      <c r="A14" s="13"/>
      <c r="B14" s="13">
        <v>4</v>
      </c>
      <c r="C14" s="7" t="s">
        <v>206</v>
      </c>
      <c r="D14" s="13"/>
      <c r="E14" s="13"/>
      <c r="F14" s="13"/>
      <c r="G14" s="1"/>
      <c r="H14" s="1"/>
      <c r="I14" s="1"/>
    </row>
    <row r="15" spans="1:9" x14ac:dyDescent="0.25">
      <c r="A15" s="13"/>
      <c r="B15" s="13">
        <v>0</v>
      </c>
      <c r="C15" s="7" t="s">
        <v>199</v>
      </c>
      <c r="D15" s="13"/>
      <c r="E15" s="13"/>
      <c r="F15" s="13"/>
      <c r="G15" s="1"/>
      <c r="H15" s="1"/>
      <c r="I15" s="1"/>
    </row>
    <row r="16" spans="1:9" ht="114.75" x14ac:dyDescent="0.25">
      <c r="A16" s="8" t="s">
        <v>19</v>
      </c>
      <c r="B16" s="8">
        <v>4</v>
      </c>
      <c r="C16" s="8" t="s">
        <v>192</v>
      </c>
      <c r="D16" s="8" t="s">
        <v>8</v>
      </c>
      <c r="E16" s="13" t="s">
        <v>218</v>
      </c>
      <c r="F16" s="8" t="s">
        <v>278</v>
      </c>
      <c r="G16" s="1"/>
      <c r="H16" s="1"/>
      <c r="I16" s="1"/>
    </row>
    <row r="17" spans="1:9" ht="51" x14ac:dyDescent="0.25">
      <c r="A17" s="8"/>
      <c r="B17" s="8">
        <v>0</v>
      </c>
      <c r="C17" s="8" t="s">
        <v>90</v>
      </c>
      <c r="D17" s="8"/>
      <c r="E17" s="8"/>
      <c r="F17" s="8"/>
      <c r="G17" s="1"/>
      <c r="H17" s="1"/>
      <c r="I17" s="1"/>
    </row>
    <row r="18" spans="1:9" x14ac:dyDescent="0.25">
      <c r="A18" s="8"/>
      <c r="B18" s="8"/>
      <c r="C18" s="8"/>
      <c r="D18" s="8"/>
      <c r="E18" s="8"/>
      <c r="F18" s="8"/>
      <c r="G18" s="1"/>
      <c r="H18" s="1"/>
      <c r="I18" s="1"/>
    </row>
    <row r="19" spans="1:9" ht="350.1" customHeight="1" x14ac:dyDescent="0.25">
      <c r="A19" s="13" t="s">
        <v>272</v>
      </c>
      <c r="B19" s="13">
        <v>4</v>
      </c>
      <c r="C19" s="13">
        <v>0</v>
      </c>
      <c r="D19" s="13" t="s">
        <v>211</v>
      </c>
      <c r="E19" s="13"/>
      <c r="F19" s="13" t="s">
        <v>273</v>
      </c>
      <c r="G19" s="1"/>
      <c r="H19" s="1"/>
      <c r="I19" s="1"/>
    </row>
    <row r="20" spans="1:9" x14ac:dyDescent="0.25">
      <c r="A20" s="13"/>
      <c r="B20" s="13">
        <v>0</v>
      </c>
      <c r="C20" s="13" t="s">
        <v>212</v>
      </c>
      <c r="D20" s="13"/>
      <c r="E20" s="13"/>
      <c r="F20" s="13"/>
      <c r="G20" s="1"/>
      <c r="H20" s="1"/>
      <c r="I20" s="1"/>
    </row>
    <row r="21" spans="1:9" x14ac:dyDescent="0.25">
      <c r="A21" s="13"/>
      <c r="B21" s="13"/>
      <c r="C21" s="13"/>
      <c r="D21" s="13"/>
      <c r="E21" s="13"/>
      <c r="F21" s="13"/>
      <c r="G21" s="1"/>
      <c r="H21" s="1"/>
      <c r="I21" s="1"/>
    </row>
    <row r="22" spans="1:9" ht="89.25" x14ac:dyDescent="0.25">
      <c r="A22" s="13" t="s">
        <v>246</v>
      </c>
      <c r="B22" s="23">
        <v>3</v>
      </c>
      <c r="C22" s="13">
        <v>1</v>
      </c>
      <c r="D22" s="13" t="s">
        <v>256</v>
      </c>
      <c r="E22" s="13" t="s">
        <v>247</v>
      </c>
      <c r="F22" s="13" t="s">
        <v>128</v>
      </c>
      <c r="G22" s="1"/>
      <c r="H22" s="1"/>
      <c r="I22" s="1"/>
    </row>
    <row r="23" spans="1:9" ht="25.5" x14ac:dyDescent="0.25">
      <c r="A23" s="13"/>
      <c r="B23" s="23">
        <v>0</v>
      </c>
      <c r="C23" s="13">
        <v>0</v>
      </c>
      <c r="D23" s="13" t="s">
        <v>257</v>
      </c>
      <c r="E23" s="13"/>
      <c r="F23" s="13"/>
      <c r="G23" s="1"/>
      <c r="H23" s="1"/>
      <c r="I23" s="1"/>
    </row>
    <row r="24" spans="1:9" x14ac:dyDescent="0.25">
      <c r="A24" s="13"/>
      <c r="B24" s="23"/>
      <c r="C24" s="13"/>
      <c r="D24" s="13"/>
      <c r="E24" s="13"/>
      <c r="F24" s="13"/>
      <c r="G24" s="1"/>
      <c r="H24" s="1"/>
      <c r="I24" s="1"/>
    </row>
    <row r="25" spans="1:9" ht="102" x14ac:dyDescent="0.25">
      <c r="A25" s="13" t="s">
        <v>249</v>
      </c>
      <c r="B25" s="23">
        <v>8</v>
      </c>
      <c r="C25" s="13">
        <v>1</v>
      </c>
      <c r="D25" s="13" t="s">
        <v>256</v>
      </c>
      <c r="E25" s="13"/>
      <c r="F25" s="13" t="s">
        <v>251</v>
      </c>
      <c r="G25" s="1"/>
      <c r="H25" s="1"/>
      <c r="I25" s="1"/>
    </row>
    <row r="26" spans="1:9" ht="25.5" x14ac:dyDescent="0.25">
      <c r="A26" s="13"/>
      <c r="B26" s="23">
        <v>0</v>
      </c>
      <c r="C26" s="13">
        <v>0</v>
      </c>
      <c r="D26" s="13" t="s">
        <v>257</v>
      </c>
      <c r="E26" s="13"/>
      <c r="F26" s="13"/>
      <c r="G26" s="1"/>
      <c r="H26" s="1"/>
      <c r="I26" s="1"/>
    </row>
    <row r="27" spans="1:9" x14ac:dyDescent="0.25">
      <c r="A27" s="13"/>
      <c r="B27" s="23"/>
      <c r="C27" s="13"/>
      <c r="D27" s="13"/>
      <c r="E27" s="13"/>
      <c r="F27" s="13"/>
      <c r="G27" s="1"/>
      <c r="H27" s="1"/>
      <c r="I27" s="1"/>
    </row>
    <row r="28" spans="1:9" ht="191.25" x14ac:dyDescent="0.25">
      <c r="A28" s="8" t="s">
        <v>243</v>
      </c>
      <c r="B28" s="23">
        <v>10</v>
      </c>
      <c r="C28" s="7" t="s">
        <v>95</v>
      </c>
      <c r="D28" s="13" t="s">
        <v>8</v>
      </c>
      <c r="E28" s="13" t="s">
        <v>123</v>
      </c>
      <c r="F28" s="13" t="s">
        <v>127</v>
      </c>
      <c r="G28" s="1"/>
      <c r="H28" s="1"/>
      <c r="I28" s="1"/>
    </row>
    <row r="29" spans="1:9" ht="25.5" x14ac:dyDescent="0.25">
      <c r="A29" s="13"/>
      <c r="B29" s="23">
        <v>6</v>
      </c>
      <c r="C29" s="13" t="s">
        <v>115</v>
      </c>
      <c r="D29" s="13"/>
      <c r="E29" s="13"/>
      <c r="F29" s="13"/>
      <c r="G29" s="1"/>
      <c r="H29" s="1"/>
      <c r="I29" s="1"/>
    </row>
    <row r="30" spans="1:9" x14ac:dyDescent="0.25">
      <c r="A30" s="13"/>
      <c r="B30" s="23">
        <v>0</v>
      </c>
      <c r="C30" s="13" t="s">
        <v>116</v>
      </c>
      <c r="D30" s="13"/>
      <c r="E30" s="13"/>
      <c r="F30" s="13"/>
      <c r="G30" s="1"/>
      <c r="H30" s="1"/>
      <c r="I30" s="1"/>
    </row>
    <row r="31" spans="1:9" ht="38.25" x14ac:dyDescent="0.25">
      <c r="A31" s="8" t="s">
        <v>248</v>
      </c>
      <c r="B31" s="8">
        <v>8</v>
      </c>
      <c r="C31" s="11" t="s">
        <v>93</v>
      </c>
      <c r="D31" s="8" t="s">
        <v>8</v>
      </c>
      <c r="E31" s="8" t="s">
        <v>264</v>
      </c>
      <c r="F31" s="8" t="s">
        <v>266</v>
      </c>
      <c r="G31" s="1"/>
      <c r="H31" s="1"/>
      <c r="I31" s="1"/>
    </row>
    <row r="32" spans="1:9" ht="25.5" x14ac:dyDescent="0.25">
      <c r="A32" s="8"/>
      <c r="B32" s="8">
        <v>5</v>
      </c>
      <c r="C32" s="12" t="s">
        <v>206</v>
      </c>
      <c r="D32" s="13"/>
      <c r="E32" s="38"/>
      <c r="F32" s="13"/>
      <c r="G32" s="1"/>
      <c r="H32" s="1"/>
      <c r="I32" s="1"/>
    </row>
    <row r="33" spans="1:9" x14ac:dyDescent="0.25">
      <c r="A33" s="8"/>
      <c r="B33" s="8">
        <v>0</v>
      </c>
      <c r="C33" s="12" t="s">
        <v>199</v>
      </c>
      <c r="D33" s="13"/>
      <c r="E33" s="38"/>
      <c r="F33" s="13"/>
      <c r="G33" s="1"/>
      <c r="H33" s="1"/>
      <c r="I33" s="1"/>
    </row>
    <row r="34" spans="1:9" ht="76.5" x14ac:dyDescent="0.25">
      <c r="A34" s="13" t="s">
        <v>18</v>
      </c>
      <c r="B34" s="23">
        <v>9</v>
      </c>
      <c r="C34" s="59">
        <v>1</v>
      </c>
      <c r="D34" s="13" t="s">
        <v>256</v>
      </c>
      <c r="E34" s="13" t="s">
        <v>340</v>
      </c>
      <c r="F34" s="13" t="s">
        <v>339</v>
      </c>
      <c r="G34" s="1"/>
      <c r="H34" s="1"/>
      <c r="I34" s="1"/>
    </row>
    <row r="35" spans="1:9" ht="25.5" x14ac:dyDescent="0.25">
      <c r="A35" s="13"/>
      <c r="B35" s="23">
        <v>0</v>
      </c>
      <c r="C35" s="60">
        <v>0</v>
      </c>
      <c r="D35" s="13" t="s">
        <v>257</v>
      </c>
      <c r="E35" s="13"/>
      <c r="F35" s="13"/>
      <c r="G35" s="1"/>
      <c r="H35" s="1"/>
      <c r="I35" s="1"/>
    </row>
    <row r="36" spans="1:9" x14ac:dyDescent="0.25">
      <c r="A36" s="13"/>
      <c r="B36" s="23"/>
      <c r="C36" s="12"/>
      <c r="D36" s="13"/>
      <c r="E36" s="13"/>
      <c r="F36" s="13"/>
      <c r="G36" s="1"/>
      <c r="H36" s="1"/>
      <c r="I36" s="1"/>
    </row>
    <row r="37" spans="1:9" ht="51" x14ac:dyDescent="0.25">
      <c r="A37" s="8" t="s">
        <v>314</v>
      </c>
      <c r="B37" s="23">
        <v>10</v>
      </c>
      <c r="C37" s="7">
        <v>1</v>
      </c>
      <c r="D37" s="13" t="s">
        <v>8</v>
      </c>
      <c r="E37" s="8" t="s">
        <v>264</v>
      </c>
      <c r="F37" s="8" t="s">
        <v>266</v>
      </c>
      <c r="G37" s="1"/>
      <c r="H37" s="1"/>
      <c r="I37" s="1"/>
    </row>
    <row r="38" spans="1:9" ht="25.5" x14ac:dyDescent="0.25">
      <c r="A38" s="8"/>
      <c r="B38" s="23">
        <v>6</v>
      </c>
      <c r="C38" s="13" t="s">
        <v>93</v>
      </c>
      <c r="D38" s="13"/>
      <c r="E38" s="13"/>
      <c r="F38" s="8"/>
      <c r="G38" s="1"/>
      <c r="H38" s="1"/>
      <c r="I38" s="1"/>
    </row>
    <row r="39" spans="1:9" x14ac:dyDescent="0.25">
      <c r="A39" s="8"/>
      <c r="B39" s="23">
        <v>0</v>
      </c>
      <c r="C39" s="13" t="s">
        <v>81</v>
      </c>
      <c r="D39" s="13"/>
      <c r="E39" s="13"/>
      <c r="F39" s="8"/>
      <c r="G39" s="1"/>
      <c r="H39" s="1"/>
      <c r="I39" s="1"/>
    </row>
    <row r="40" spans="1:9" ht="63.75" x14ac:dyDescent="0.25">
      <c r="A40" s="5" t="s">
        <v>297</v>
      </c>
      <c r="B40" s="51">
        <v>10</v>
      </c>
      <c r="C40" s="52" t="s">
        <v>93</v>
      </c>
      <c r="D40" s="5" t="s">
        <v>8</v>
      </c>
      <c r="E40" s="5" t="s">
        <v>264</v>
      </c>
      <c r="F40" s="5" t="s">
        <v>266</v>
      </c>
      <c r="G40" s="1"/>
      <c r="H40" s="1"/>
      <c r="I40" s="1"/>
    </row>
    <row r="41" spans="1:9" ht="25.5" x14ac:dyDescent="0.25">
      <c r="A41" s="13"/>
      <c r="B41" s="14">
        <v>6</v>
      </c>
      <c r="C41" s="12" t="s">
        <v>206</v>
      </c>
      <c r="D41" s="13"/>
      <c r="E41" s="13"/>
      <c r="F41" s="13"/>
      <c r="G41" s="1"/>
      <c r="H41" s="1"/>
      <c r="I41" s="1"/>
    </row>
    <row r="42" spans="1:9" x14ac:dyDescent="0.25">
      <c r="A42" s="13"/>
      <c r="B42" s="14">
        <v>0</v>
      </c>
      <c r="C42" s="12" t="s">
        <v>199</v>
      </c>
      <c r="D42" s="13"/>
      <c r="E42" s="13"/>
      <c r="F42" s="13"/>
      <c r="G42" s="1"/>
      <c r="H42" s="1"/>
      <c r="I42" s="1"/>
    </row>
    <row r="43" spans="1:9" ht="306" x14ac:dyDescent="0.25">
      <c r="A43" s="13" t="s">
        <v>244</v>
      </c>
      <c r="B43" s="23">
        <v>10</v>
      </c>
      <c r="C43" s="7" t="s">
        <v>363</v>
      </c>
      <c r="D43" s="13" t="s">
        <v>174</v>
      </c>
      <c r="E43" s="13" t="s">
        <v>357</v>
      </c>
      <c r="F43" s="13" t="s">
        <v>336</v>
      </c>
      <c r="G43" s="1"/>
      <c r="H43" s="1"/>
      <c r="I43" s="1"/>
    </row>
    <row r="44" spans="1:9" ht="25.5" x14ac:dyDescent="0.25">
      <c r="A44" s="13"/>
      <c r="B44" s="23">
        <v>0</v>
      </c>
      <c r="C44" s="7" t="s">
        <v>362</v>
      </c>
      <c r="D44" s="13"/>
      <c r="E44" s="13"/>
      <c r="F44" s="13"/>
      <c r="G44" s="1"/>
      <c r="H44" s="1"/>
      <c r="I44" s="1"/>
    </row>
    <row r="45" spans="1:9" x14ac:dyDescent="0.25">
      <c r="A45" s="13"/>
      <c r="B45" s="14"/>
      <c r="C45" s="13"/>
      <c r="D45" s="13"/>
      <c r="E45" s="13"/>
      <c r="F45" s="13"/>
      <c r="G45" s="1"/>
      <c r="H45" s="1"/>
      <c r="I45" s="1"/>
    </row>
    <row r="46" spans="1:9" ht="331.5" x14ac:dyDescent="0.25">
      <c r="A46" s="13" t="s">
        <v>245</v>
      </c>
      <c r="B46" s="14">
        <v>10</v>
      </c>
      <c r="C46" s="7">
        <v>1</v>
      </c>
      <c r="D46" s="13" t="s">
        <v>191</v>
      </c>
      <c r="E46" s="13" t="s">
        <v>358</v>
      </c>
      <c r="F46" s="13" t="s">
        <v>136</v>
      </c>
      <c r="G46" s="1"/>
      <c r="H46" s="1"/>
      <c r="I46" s="1"/>
    </row>
    <row r="47" spans="1:9" ht="25.5" x14ac:dyDescent="0.25">
      <c r="A47" s="13"/>
      <c r="B47" s="14">
        <v>6</v>
      </c>
      <c r="C47" s="13" t="s">
        <v>250</v>
      </c>
      <c r="D47" s="13"/>
      <c r="E47" s="13"/>
      <c r="F47" s="13"/>
      <c r="G47" s="1"/>
      <c r="H47" s="1"/>
      <c r="I47" s="1"/>
    </row>
    <row r="48" spans="1:9" x14ac:dyDescent="0.25">
      <c r="A48" s="8"/>
      <c r="B48" s="23">
        <v>0</v>
      </c>
      <c r="C48" s="13" t="s">
        <v>84</v>
      </c>
      <c r="D48" s="13"/>
      <c r="E48" s="13"/>
      <c r="F48" s="13"/>
      <c r="G48" s="1"/>
      <c r="H48" s="1"/>
      <c r="I48" s="1"/>
    </row>
    <row r="49" spans="1:9" x14ac:dyDescent="0.25">
      <c r="A49" s="13" t="s">
        <v>124</v>
      </c>
      <c r="B49" s="14">
        <f>B4+B7+B10+B13+B16+B19+B22+B25+B28+B31+B34+B37+B40+B43+B46</f>
        <v>150</v>
      </c>
      <c r="C49" s="14"/>
      <c r="D49" s="14"/>
      <c r="E49" s="14"/>
      <c r="F49" s="14"/>
      <c r="G49" s="1"/>
      <c r="H49" s="1"/>
      <c r="I49" s="1"/>
    </row>
    <row r="50" spans="1:9" x14ac:dyDescent="0.25">
      <c r="A50" s="13" t="s">
        <v>132</v>
      </c>
      <c r="B50" s="14">
        <v>15</v>
      </c>
      <c r="C50" s="14"/>
      <c r="D50" s="14"/>
      <c r="E50" s="14"/>
      <c r="F50" s="14"/>
      <c r="G50" s="1"/>
      <c r="H50" s="1"/>
      <c r="I50" s="1"/>
    </row>
    <row r="51" spans="1:9" x14ac:dyDescent="0.25">
      <c r="A51" s="16"/>
      <c r="B51" s="16"/>
      <c r="C51" s="16"/>
      <c r="D51" s="16"/>
      <c r="E51" s="16"/>
      <c r="F51" s="16"/>
      <c r="G51" s="1"/>
      <c r="H51" s="1"/>
      <c r="I51" s="1"/>
    </row>
    <row r="52" spans="1:9" x14ac:dyDescent="0.25">
      <c r="A52" s="16"/>
      <c r="B52" s="16"/>
      <c r="C52" s="16"/>
      <c r="D52" s="16"/>
      <c r="E52" s="16"/>
      <c r="F52" s="16"/>
      <c r="G52" s="1"/>
      <c r="H52" s="1"/>
      <c r="I52" s="1"/>
    </row>
    <row r="53" spans="1:9" x14ac:dyDescent="0.25">
      <c r="A53" s="16"/>
      <c r="B53" s="16"/>
      <c r="C53" s="16"/>
      <c r="D53" s="16"/>
      <c r="E53" s="16"/>
      <c r="F53" s="16"/>
      <c r="G53" s="1"/>
      <c r="H53" s="1"/>
      <c r="I53" s="1"/>
    </row>
    <row r="54" spans="1:9" x14ac:dyDescent="0.25">
      <c r="A54" s="16"/>
      <c r="B54" s="16"/>
      <c r="C54" s="16"/>
      <c r="D54" s="16"/>
      <c r="E54" s="16"/>
      <c r="F54" s="16"/>
      <c r="G54" s="1"/>
      <c r="H54" s="1"/>
      <c r="I54" s="1"/>
    </row>
    <row r="55" spans="1:9" x14ac:dyDescent="0.25">
      <c r="A55" s="16"/>
      <c r="B55" s="16"/>
      <c r="C55" s="16"/>
      <c r="D55" s="16"/>
      <c r="E55" s="16"/>
      <c r="F55" s="16"/>
      <c r="G55" s="1"/>
      <c r="H55" s="1"/>
      <c r="I55" s="1"/>
    </row>
    <row r="56" spans="1:9" x14ac:dyDescent="0.25">
      <c r="A56" s="16"/>
      <c r="B56" s="16"/>
      <c r="C56" s="16"/>
      <c r="D56" s="16"/>
      <c r="E56" s="16"/>
      <c r="F56" s="16"/>
      <c r="G56" s="1"/>
      <c r="H56" s="1"/>
      <c r="I56" s="1"/>
    </row>
    <row r="57" spans="1:9" x14ac:dyDescent="0.25">
      <c r="A57" s="16"/>
      <c r="B57" s="16"/>
      <c r="C57" s="16"/>
      <c r="D57" s="16"/>
      <c r="E57" s="16"/>
      <c r="F57" s="16"/>
      <c r="G57" s="1"/>
      <c r="H57" s="1"/>
      <c r="I57" s="1"/>
    </row>
    <row r="58" spans="1:9" x14ac:dyDescent="0.25">
      <c r="A58" s="16"/>
      <c r="B58" s="16"/>
      <c r="C58" s="16"/>
      <c r="D58" s="16"/>
      <c r="E58" s="16"/>
      <c r="F58" s="16"/>
      <c r="G58" s="1"/>
      <c r="H58" s="1"/>
      <c r="I58" s="1"/>
    </row>
    <row r="59" spans="1:9" x14ac:dyDescent="0.25">
      <c r="A59" s="16"/>
      <c r="B59" s="16"/>
      <c r="C59" s="16"/>
      <c r="D59" s="16"/>
      <c r="E59" s="16"/>
      <c r="F59" s="16"/>
      <c r="G59" s="1"/>
      <c r="H59" s="1"/>
      <c r="I59" s="1"/>
    </row>
    <row r="60" spans="1:9" x14ac:dyDescent="0.25">
      <c r="A60" s="16"/>
      <c r="B60" s="16"/>
      <c r="C60" s="16"/>
      <c r="D60" s="16"/>
      <c r="E60" s="16"/>
      <c r="F60" s="16"/>
      <c r="G60" s="1"/>
      <c r="H60" s="1"/>
      <c r="I60" s="1"/>
    </row>
    <row r="61" spans="1:9" x14ac:dyDescent="0.25">
      <c r="A61" s="16"/>
      <c r="B61" s="16"/>
      <c r="C61" s="16"/>
      <c r="D61" s="16"/>
      <c r="E61" s="16"/>
      <c r="F61" s="16"/>
      <c r="G61" s="1"/>
      <c r="H61" s="1"/>
      <c r="I61" s="1"/>
    </row>
    <row r="62" spans="1:9" x14ac:dyDescent="0.25">
      <c r="A62" s="16"/>
      <c r="B62" s="16"/>
      <c r="C62" s="16"/>
      <c r="D62" s="16"/>
      <c r="E62" s="16"/>
      <c r="F62" s="16"/>
      <c r="G62" s="1"/>
      <c r="H62" s="1"/>
      <c r="I62" s="1"/>
    </row>
    <row r="63" spans="1:9" x14ac:dyDescent="0.25">
      <c r="A63" s="16"/>
      <c r="B63" s="16"/>
      <c r="C63" s="16"/>
      <c r="D63" s="16"/>
      <c r="E63" s="16"/>
      <c r="F63" s="16"/>
      <c r="G63" s="1"/>
      <c r="H63" s="1"/>
      <c r="I63" s="1"/>
    </row>
    <row r="64" spans="1:9" x14ac:dyDescent="0.25">
      <c r="A64" s="16"/>
      <c r="B64" s="16"/>
      <c r="C64" s="16"/>
      <c r="D64" s="16"/>
      <c r="E64" s="16"/>
      <c r="F64" s="16"/>
      <c r="G64" s="1"/>
      <c r="H64" s="1"/>
      <c r="I64" s="1"/>
    </row>
    <row r="65" spans="1:9" x14ac:dyDescent="0.25">
      <c r="A65" s="16"/>
      <c r="B65" s="16"/>
      <c r="C65" s="16"/>
      <c r="D65" s="16"/>
      <c r="E65" s="16"/>
      <c r="F65" s="16"/>
      <c r="G65" s="1"/>
      <c r="H65" s="1"/>
      <c r="I65" s="1"/>
    </row>
    <row r="66" spans="1:9" x14ac:dyDescent="0.25">
      <c r="A66" s="16"/>
      <c r="B66" s="16"/>
      <c r="C66" s="16"/>
      <c r="D66" s="16"/>
      <c r="E66" s="16"/>
      <c r="F66" s="16"/>
      <c r="G66" s="1"/>
      <c r="H66" s="1"/>
      <c r="I66" s="1"/>
    </row>
    <row r="67" spans="1:9" x14ac:dyDescent="0.25">
      <c r="A67" s="16"/>
      <c r="B67" s="16"/>
      <c r="C67" s="16"/>
      <c r="D67" s="16"/>
      <c r="E67" s="16"/>
      <c r="F67" s="16"/>
      <c r="G67" s="1"/>
      <c r="H67" s="1"/>
      <c r="I67" s="1"/>
    </row>
    <row r="68" spans="1:9" x14ac:dyDescent="0.25">
      <c r="A68" s="16"/>
      <c r="B68" s="16"/>
      <c r="C68" s="16"/>
      <c r="D68" s="16"/>
      <c r="E68" s="16"/>
      <c r="F68" s="16"/>
      <c r="G68" s="1"/>
      <c r="H68" s="1"/>
      <c r="I68" s="1"/>
    </row>
    <row r="69" spans="1:9" x14ac:dyDescent="0.25">
      <c r="A69" s="16"/>
      <c r="B69" s="16"/>
      <c r="C69" s="16"/>
      <c r="D69" s="16"/>
      <c r="E69" s="16"/>
      <c r="F69" s="16"/>
      <c r="G69" s="1"/>
      <c r="H69" s="1"/>
      <c r="I69" s="1"/>
    </row>
    <row r="70" spans="1:9" x14ac:dyDescent="0.25">
      <c r="A70" s="16"/>
      <c r="B70" s="16"/>
      <c r="C70" s="16"/>
      <c r="D70" s="16"/>
      <c r="E70" s="16"/>
      <c r="F70" s="16"/>
      <c r="G70" s="1"/>
      <c r="H70" s="1"/>
      <c r="I70" s="1"/>
    </row>
    <row r="71" spans="1:9" x14ac:dyDescent="0.25">
      <c r="A71" s="16"/>
      <c r="B71" s="16"/>
      <c r="C71" s="16"/>
      <c r="D71" s="16"/>
      <c r="E71" s="16"/>
      <c r="F71" s="16"/>
      <c r="G71" s="1"/>
      <c r="H71" s="1"/>
      <c r="I71" s="1"/>
    </row>
    <row r="72" spans="1:9" x14ac:dyDescent="0.25">
      <c r="A72" s="16"/>
      <c r="B72" s="16"/>
      <c r="C72" s="16"/>
      <c r="D72" s="16"/>
      <c r="E72" s="16"/>
      <c r="F72" s="16"/>
      <c r="G72" s="1"/>
      <c r="H72" s="1"/>
      <c r="I72" s="1"/>
    </row>
    <row r="73" spans="1:9" x14ac:dyDescent="0.25">
      <c r="A73" s="16"/>
      <c r="B73" s="16"/>
      <c r="C73" s="16"/>
      <c r="D73" s="16"/>
      <c r="E73" s="16"/>
      <c r="F73" s="16"/>
      <c r="G73" s="1"/>
      <c r="H73" s="1"/>
      <c r="I73" s="1"/>
    </row>
    <row r="74" spans="1:9" x14ac:dyDescent="0.25">
      <c r="A74" s="16"/>
      <c r="B74" s="16"/>
      <c r="C74" s="16"/>
      <c r="D74" s="16"/>
      <c r="E74" s="16"/>
      <c r="F74" s="16"/>
      <c r="G74" s="1"/>
      <c r="H74" s="1"/>
      <c r="I74" s="1"/>
    </row>
    <row r="75" spans="1:9" x14ac:dyDescent="0.25">
      <c r="A75" s="16"/>
      <c r="B75" s="16"/>
      <c r="C75" s="16"/>
      <c r="D75" s="16"/>
      <c r="E75" s="16"/>
      <c r="F75" s="16"/>
      <c r="G75" s="1"/>
      <c r="H75" s="1"/>
      <c r="I75" s="1"/>
    </row>
    <row r="76" spans="1:9" x14ac:dyDescent="0.25">
      <c r="A76" s="16"/>
      <c r="B76" s="16"/>
      <c r="C76" s="16"/>
      <c r="D76" s="16"/>
      <c r="E76" s="16"/>
      <c r="F76" s="16"/>
      <c r="G76" s="1"/>
      <c r="H76" s="1"/>
      <c r="I76" s="1"/>
    </row>
    <row r="77" spans="1:9" x14ac:dyDescent="0.25">
      <c r="A77" s="16"/>
      <c r="B77" s="16"/>
      <c r="C77" s="16"/>
      <c r="D77" s="16"/>
      <c r="E77" s="16"/>
      <c r="F77" s="16"/>
      <c r="G77" s="1"/>
      <c r="H77" s="1"/>
      <c r="I77" s="1"/>
    </row>
    <row r="78" spans="1:9" x14ac:dyDescent="0.25">
      <c r="A78" s="16"/>
      <c r="B78" s="16"/>
      <c r="C78" s="16"/>
      <c r="D78" s="16"/>
      <c r="E78" s="16"/>
      <c r="F78" s="16"/>
      <c r="G78" s="1"/>
      <c r="H78" s="1"/>
      <c r="I78" s="1"/>
    </row>
    <row r="79" spans="1:9" x14ac:dyDescent="0.25">
      <c r="A79" s="16"/>
      <c r="B79" s="16"/>
      <c r="C79" s="16"/>
      <c r="D79" s="16"/>
      <c r="E79" s="16"/>
      <c r="F79" s="16"/>
      <c r="G79" s="1"/>
      <c r="H79" s="1"/>
      <c r="I79" s="1"/>
    </row>
    <row r="80" spans="1:9" x14ac:dyDescent="0.25">
      <c r="A80" s="16"/>
      <c r="B80" s="16"/>
      <c r="C80" s="16"/>
      <c r="D80" s="16"/>
      <c r="E80" s="16"/>
      <c r="F80" s="16"/>
      <c r="G80" s="1"/>
      <c r="H80" s="1"/>
      <c r="I80" s="1"/>
    </row>
    <row r="81" spans="1:9" x14ac:dyDescent="0.25">
      <c r="A81" s="16"/>
      <c r="B81" s="16"/>
      <c r="C81" s="16"/>
      <c r="D81" s="16"/>
      <c r="E81" s="16"/>
      <c r="F81" s="16"/>
      <c r="G81" s="1"/>
      <c r="H81" s="1"/>
      <c r="I81" s="1"/>
    </row>
    <row r="82" spans="1:9" x14ac:dyDescent="0.25">
      <c r="A82" s="16"/>
      <c r="B82" s="16"/>
      <c r="C82" s="16"/>
      <c r="D82" s="16"/>
      <c r="E82" s="16"/>
      <c r="F82" s="16"/>
      <c r="G82" s="1"/>
      <c r="H82" s="1"/>
      <c r="I82" s="1"/>
    </row>
    <row r="83" spans="1:9" x14ac:dyDescent="0.25">
      <c r="A83" s="16"/>
      <c r="B83" s="16"/>
      <c r="C83" s="16"/>
      <c r="D83" s="16"/>
      <c r="E83" s="16"/>
      <c r="F83" s="16"/>
      <c r="G83" s="1"/>
      <c r="H83" s="1"/>
      <c r="I83" s="1"/>
    </row>
    <row r="84" spans="1:9" x14ac:dyDescent="0.25">
      <c r="A84" s="16"/>
      <c r="B84" s="16"/>
      <c r="C84" s="16"/>
      <c r="D84" s="16"/>
      <c r="E84" s="16"/>
      <c r="F84" s="16"/>
      <c r="G84" s="1"/>
      <c r="H84" s="1"/>
      <c r="I84" s="1"/>
    </row>
    <row r="85" spans="1:9" x14ac:dyDescent="0.25">
      <c r="A85" s="16"/>
      <c r="B85" s="16"/>
      <c r="C85" s="16"/>
      <c r="D85" s="16"/>
      <c r="E85" s="16"/>
      <c r="F85" s="16"/>
      <c r="G85" s="1"/>
      <c r="H85" s="1"/>
      <c r="I85" s="1"/>
    </row>
    <row r="86" spans="1:9" x14ac:dyDescent="0.25">
      <c r="A86" s="16"/>
      <c r="B86" s="16"/>
      <c r="C86" s="16"/>
      <c r="D86" s="16"/>
      <c r="E86" s="16"/>
      <c r="F86" s="16"/>
      <c r="G86" s="1"/>
      <c r="H86" s="1"/>
      <c r="I86" s="1"/>
    </row>
    <row r="87" spans="1:9" x14ac:dyDescent="0.25">
      <c r="A87" s="16"/>
      <c r="B87" s="16"/>
      <c r="C87" s="16"/>
      <c r="D87" s="16"/>
      <c r="E87" s="16"/>
      <c r="F87" s="16"/>
      <c r="G87" s="1"/>
      <c r="H87" s="1"/>
      <c r="I87" s="1"/>
    </row>
    <row r="88" spans="1:9" x14ac:dyDescent="0.25">
      <c r="A88" s="16"/>
      <c r="B88" s="16"/>
      <c r="C88" s="16"/>
      <c r="D88" s="16"/>
      <c r="E88" s="16"/>
      <c r="F88" s="16"/>
      <c r="G88" s="1"/>
      <c r="H88" s="1"/>
      <c r="I88" s="1"/>
    </row>
    <row r="89" spans="1:9" x14ac:dyDescent="0.25">
      <c r="A89" s="16"/>
      <c r="B89" s="16"/>
      <c r="C89" s="16"/>
      <c r="D89" s="16"/>
      <c r="E89" s="16"/>
      <c r="F89" s="16"/>
      <c r="G89" s="1"/>
      <c r="H89" s="1"/>
      <c r="I89" s="1"/>
    </row>
    <row r="90" spans="1:9" x14ac:dyDescent="0.25">
      <c r="A90" s="16"/>
      <c r="B90" s="16"/>
      <c r="C90" s="16"/>
      <c r="D90" s="16"/>
      <c r="E90" s="16"/>
      <c r="F90" s="16"/>
      <c r="G90" s="1"/>
      <c r="H90" s="1"/>
      <c r="I90" s="1"/>
    </row>
    <row r="91" spans="1:9" x14ac:dyDescent="0.25">
      <c r="A91" s="16"/>
      <c r="B91" s="16"/>
      <c r="C91" s="16"/>
      <c r="D91" s="16"/>
      <c r="E91" s="16"/>
      <c r="F91" s="16"/>
      <c r="G91" s="1"/>
      <c r="H91" s="1"/>
      <c r="I91" s="1"/>
    </row>
    <row r="92" spans="1:9" x14ac:dyDescent="0.25">
      <c r="A92" s="16"/>
      <c r="B92" s="16"/>
      <c r="C92" s="16"/>
      <c r="D92" s="16"/>
      <c r="E92" s="16"/>
      <c r="F92" s="16"/>
      <c r="G92" s="1"/>
      <c r="H92" s="1"/>
      <c r="I92" s="1"/>
    </row>
    <row r="93" spans="1:9" x14ac:dyDescent="0.25">
      <c r="A93" s="16"/>
      <c r="B93" s="16"/>
      <c r="C93" s="16"/>
      <c r="D93" s="16"/>
      <c r="E93" s="16"/>
      <c r="F93" s="16"/>
      <c r="G93" s="1"/>
      <c r="H93" s="1"/>
      <c r="I93" s="1"/>
    </row>
    <row r="94" spans="1:9" x14ac:dyDescent="0.25">
      <c r="A94" s="16"/>
      <c r="B94" s="16"/>
      <c r="C94" s="16"/>
      <c r="D94" s="16"/>
      <c r="E94" s="16"/>
      <c r="F94" s="16"/>
      <c r="G94" s="1"/>
      <c r="H94" s="1"/>
      <c r="I94" s="1"/>
    </row>
    <row r="95" spans="1:9" x14ac:dyDescent="0.25">
      <c r="A95" s="16"/>
      <c r="B95" s="16"/>
      <c r="C95" s="16"/>
      <c r="D95" s="16"/>
      <c r="E95" s="16"/>
      <c r="F95" s="16"/>
      <c r="G95" s="1"/>
      <c r="H95" s="1"/>
      <c r="I95" s="1"/>
    </row>
    <row r="96" spans="1:9" x14ac:dyDescent="0.25">
      <c r="A96" s="16"/>
      <c r="B96" s="16"/>
      <c r="C96" s="16"/>
      <c r="D96" s="16"/>
      <c r="E96" s="16"/>
      <c r="F96" s="16"/>
      <c r="G96" s="1"/>
      <c r="H96" s="1"/>
      <c r="I96" s="1"/>
    </row>
    <row r="97" spans="1:9" x14ac:dyDescent="0.25">
      <c r="A97" s="16"/>
      <c r="B97" s="16"/>
      <c r="C97" s="16"/>
      <c r="D97" s="16"/>
      <c r="E97" s="16"/>
      <c r="F97" s="16"/>
      <c r="G97" s="1"/>
      <c r="H97" s="1"/>
      <c r="I97" s="1"/>
    </row>
    <row r="98" spans="1:9" x14ac:dyDescent="0.25">
      <c r="A98" s="16"/>
      <c r="B98" s="16"/>
      <c r="C98" s="16"/>
      <c r="D98" s="16"/>
      <c r="E98" s="16"/>
      <c r="F98" s="16"/>
      <c r="G98" s="1"/>
      <c r="H98" s="1"/>
      <c r="I98" s="1"/>
    </row>
    <row r="99" spans="1:9" x14ac:dyDescent="0.25">
      <c r="A99" s="16"/>
      <c r="B99" s="16"/>
      <c r="C99" s="16"/>
      <c r="D99" s="16"/>
      <c r="E99" s="16"/>
      <c r="F99" s="16"/>
      <c r="G99" s="1"/>
      <c r="H99" s="1"/>
      <c r="I99" s="1"/>
    </row>
    <row r="100" spans="1:9" x14ac:dyDescent="0.25">
      <c r="A100" s="16"/>
      <c r="B100" s="16"/>
      <c r="C100" s="16"/>
      <c r="D100" s="16"/>
      <c r="E100" s="16"/>
      <c r="F100" s="16"/>
      <c r="G100" s="1"/>
      <c r="H100" s="1"/>
      <c r="I100" s="1"/>
    </row>
    <row r="101" spans="1:9" x14ac:dyDescent="0.25">
      <c r="A101" s="16"/>
      <c r="B101" s="16"/>
      <c r="C101" s="16"/>
      <c r="D101" s="16"/>
      <c r="E101" s="16"/>
      <c r="F101" s="16"/>
      <c r="G101" s="1"/>
      <c r="H101" s="1"/>
      <c r="I101" s="1"/>
    </row>
    <row r="102" spans="1:9" x14ac:dyDescent="0.25">
      <c r="A102" s="16"/>
      <c r="B102" s="16"/>
      <c r="C102" s="16"/>
      <c r="D102" s="16"/>
      <c r="E102" s="16"/>
      <c r="F102" s="16"/>
      <c r="G102" s="1"/>
      <c r="H102" s="1"/>
      <c r="I102" s="1"/>
    </row>
    <row r="103" spans="1:9" x14ac:dyDescent="0.25">
      <c r="A103" s="16"/>
      <c r="B103" s="16"/>
      <c r="C103" s="16"/>
      <c r="D103" s="16"/>
      <c r="E103" s="16"/>
      <c r="F103" s="16"/>
      <c r="G103" s="1"/>
      <c r="H103" s="1"/>
      <c r="I103" s="1"/>
    </row>
    <row r="104" spans="1:9" x14ac:dyDescent="0.25">
      <c r="A104" s="16"/>
      <c r="B104" s="16"/>
      <c r="C104" s="16"/>
      <c r="D104" s="16"/>
      <c r="E104" s="16"/>
      <c r="F104" s="16"/>
      <c r="G104" s="1"/>
      <c r="H104" s="1"/>
      <c r="I104" s="1"/>
    </row>
    <row r="105" spans="1:9" x14ac:dyDescent="0.25">
      <c r="A105" s="16"/>
      <c r="B105" s="16"/>
      <c r="C105" s="16"/>
      <c r="D105" s="16"/>
      <c r="E105" s="16"/>
      <c r="F105" s="16"/>
      <c r="G105" s="1"/>
      <c r="H105" s="1"/>
      <c r="I105" s="1"/>
    </row>
    <row r="106" spans="1:9" x14ac:dyDescent="0.25">
      <c r="A106" s="16"/>
      <c r="B106" s="16"/>
      <c r="C106" s="16"/>
      <c r="D106" s="16"/>
      <c r="E106" s="16"/>
      <c r="F106" s="16"/>
      <c r="G106" s="1"/>
      <c r="H106" s="1"/>
      <c r="I106" s="1"/>
    </row>
    <row r="107" spans="1:9" x14ac:dyDescent="0.25">
      <c r="A107" s="16"/>
      <c r="B107" s="16"/>
      <c r="C107" s="16"/>
      <c r="D107" s="16"/>
      <c r="E107" s="16"/>
      <c r="F107" s="16"/>
      <c r="G107" s="1"/>
      <c r="H107" s="1"/>
      <c r="I107" s="1"/>
    </row>
    <row r="108" spans="1:9" x14ac:dyDescent="0.25">
      <c r="A108" s="16"/>
      <c r="B108" s="16"/>
      <c r="C108" s="16"/>
      <c r="D108" s="16"/>
      <c r="E108" s="16"/>
      <c r="F108" s="16"/>
      <c r="G108" s="1"/>
      <c r="H108" s="1"/>
      <c r="I108" s="1"/>
    </row>
    <row r="109" spans="1:9" x14ac:dyDescent="0.25">
      <c r="A109" s="16"/>
      <c r="B109" s="16"/>
      <c r="C109" s="16"/>
      <c r="D109" s="16"/>
      <c r="E109" s="16"/>
      <c r="F109" s="16"/>
      <c r="G109" s="1"/>
      <c r="H109" s="1"/>
      <c r="I109" s="1"/>
    </row>
    <row r="110" spans="1:9" x14ac:dyDescent="0.25">
      <c r="A110" s="16"/>
      <c r="B110" s="16"/>
      <c r="C110" s="16"/>
      <c r="D110" s="16"/>
      <c r="E110" s="16"/>
      <c r="F110" s="16"/>
      <c r="G110" s="1"/>
      <c r="H110" s="1"/>
      <c r="I110" s="1"/>
    </row>
    <row r="111" spans="1:9" x14ac:dyDescent="0.25">
      <c r="A111" s="16"/>
      <c r="B111" s="16"/>
      <c r="C111" s="16"/>
      <c r="D111" s="16"/>
      <c r="E111" s="16"/>
      <c r="F111" s="16"/>
      <c r="G111" s="1"/>
      <c r="H111" s="1"/>
      <c r="I111" s="1"/>
    </row>
    <row r="112" spans="1:9" x14ac:dyDescent="0.25">
      <c r="A112" s="16"/>
      <c r="B112" s="16"/>
      <c r="C112" s="16"/>
      <c r="D112" s="16"/>
      <c r="E112" s="16"/>
      <c r="F112" s="16"/>
      <c r="G112" s="1"/>
      <c r="H112" s="1"/>
      <c r="I112" s="1"/>
    </row>
    <row r="113" spans="1:9" x14ac:dyDescent="0.25">
      <c r="A113" s="16"/>
      <c r="B113" s="16"/>
      <c r="C113" s="16"/>
      <c r="D113" s="16"/>
      <c r="E113" s="16"/>
      <c r="F113" s="16"/>
      <c r="G113" s="1"/>
      <c r="H113" s="1"/>
      <c r="I113" s="1"/>
    </row>
    <row r="114" spans="1:9" x14ac:dyDescent="0.25">
      <c r="A114" s="16"/>
      <c r="B114" s="16"/>
      <c r="C114" s="16"/>
      <c r="D114" s="16"/>
      <c r="E114" s="16"/>
      <c r="F114" s="16"/>
      <c r="G114" s="1"/>
      <c r="H114" s="1"/>
      <c r="I114" s="1"/>
    </row>
    <row r="115" spans="1:9" x14ac:dyDescent="0.25">
      <c r="A115" s="16"/>
      <c r="B115" s="16"/>
      <c r="C115" s="16"/>
      <c r="D115" s="16"/>
      <c r="E115" s="16"/>
      <c r="F115" s="16"/>
      <c r="G115" s="1"/>
      <c r="H115" s="1"/>
      <c r="I115" s="1"/>
    </row>
    <row r="116" spans="1:9" x14ac:dyDescent="0.25">
      <c r="A116" s="16"/>
      <c r="B116" s="16"/>
      <c r="C116" s="16"/>
      <c r="D116" s="16"/>
      <c r="E116" s="16"/>
      <c r="F116" s="16"/>
      <c r="G116" s="1"/>
      <c r="H116" s="1"/>
      <c r="I116" s="1"/>
    </row>
    <row r="117" spans="1:9" x14ac:dyDescent="0.25">
      <c r="A117" s="16"/>
      <c r="B117" s="16"/>
      <c r="C117" s="16"/>
      <c r="D117" s="16"/>
      <c r="E117" s="16"/>
      <c r="F117" s="16"/>
      <c r="G117" s="1"/>
      <c r="H117" s="1"/>
      <c r="I117" s="1"/>
    </row>
    <row r="118" spans="1:9" x14ac:dyDescent="0.25">
      <c r="A118" s="16"/>
      <c r="B118" s="16"/>
      <c r="C118" s="16"/>
      <c r="D118" s="16"/>
      <c r="E118" s="16"/>
      <c r="F118" s="16"/>
      <c r="G118" s="1"/>
      <c r="H118" s="1"/>
      <c r="I118" s="1"/>
    </row>
    <row r="119" spans="1:9" x14ac:dyDescent="0.25">
      <c r="A119" s="16"/>
      <c r="B119" s="16"/>
      <c r="C119" s="16"/>
      <c r="D119" s="16"/>
      <c r="E119" s="16"/>
      <c r="F119" s="16"/>
      <c r="G119" s="1"/>
      <c r="H119" s="1"/>
      <c r="I119" s="1"/>
    </row>
    <row r="120" spans="1:9" x14ac:dyDescent="0.25">
      <c r="A120" s="16"/>
      <c r="B120" s="16"/>
      <c r="C120" s="16"/>
      <c r="D120" s="16"/>
      <c r="E120" s="16"/>
      <c r="F120" s="16"/>
      <c r="G120" s="1"/>
      <c r="H120" s="1"/>
      <c r="I120" s="1"/>
    </row>
    <row r="121" spans="1:9" x14ac:dyDescent="0.25">
      <c r="A121" s="16"/>
      <c r="B121" s="16"/>
      <c r="C121" s="16"/>
      <c r="D121" s="16"/>
      <c r="E121" s="16"/>
      <c r="F121" s="16"/>
      <c r="G121" s="1"/>
      <c r="H121" s="1"/>
      <c r="I121" s="1"/>
    </row>
    <row r="122" spans="1:9" x14ac:dyDescent="0.25">
      <c r="A122" s="16"/>
      <c r="B122" s="16"/>
      <c r="C122" s="16"/>
      <c r="D122" s="16"/>
      <c r="E122" s="16"/>
      <c r="F122" s="16"/>
      <c r="G122" s="1"/>
      <c r="H122" s="1"/>
      <c r="I122" s="1"/>
    </row>
    <row r="123" spans="1:9" x14ac:dyDescent="0.25">
      <c r="A123" s="16"/>
      <c r="B123" s="16"/>
      <c r="C123" s="16"/>
      <c r="D123" s="16"/>
      <c r="E123" s="16"/>
      <c r="F123" s="16"/>
      <c r="G123" s="1"/>
      <c r="H123" s="1"/>
      <c r="I123" s="1"/>
    </row>
    <row r="124" spans="1:9" x14ac:dyDescent="0.25">
      <c r="A124" s="16"/>
      <c r="B124" s="16"/>
      <c r="C124" s="16"/>
      <c r="D124" s="16"/>
      <c r="E124" s="16"/>
      <c r="F124" s="16"/>
      <c r="G124" s="1"/>
      <c r="H124" s="1"/>
      <c r="I124" s="1"/>
    </row>
    <row r="125" spans="1:9" x14ac:dyDescent="0.25">
      <c r="A125" s="16"/>
      <c r="B125" s="16"/>
      <c r="C125" s="16"/>
      <c r="D125" s="16"/>
      <c r="E125" s="16"/>
      <c r="F125" s="16"/>
      <c r="G125" s="1"/>
      <c r="H125" s="1"/>
      <c r="I125" s="1"/>
    </row>
    <row r="126" spans="1:9" x14ac:dyDescent="0.25">
      <c r="A126" s="16"/>
      <c r="B126" s="16"/>
      <c r="C126" s="16"/>
      <c r="D126" s="16"/>
      <c r="E126" s="16"/>
      <c r="F126" s="16"/>
      <c r="G126" s="1"/>
      <c r="H126" s="1"/>
      <c r="I126" s="1"/>
    </row>
    <row r="127" spans="1:9" x14ac:dyDescent="0.25">
      <c r="A127" s="16"/>
      <c r="B127" s="16"/>
      <c r="C127" s="16"/>
      <c r="D127" s="16"/>
      <c r="E127" s="16"/>
      <c r="F127" s="16"/>
      <c r="G127" s="1"/>
      <c r="H127" s="1"/>
      <c r="I127" s="1"/>
    </row>
    <row r="128" spans="1:9" x14ac:dyDescent="0.25">
      <c r="A128" s="16"/>
      <c r="B128" s="16"/>
      <c r="C128" s="16"/>
      <c r="D128" s="16"/>
      <c r="E128" s="16"/>
      <c r="F128" s="16"/>
      <c r="G128" s="1"/>
      <c r="H128" s="1"/>
      <c r="I128" s="1"/>
    </row>
    <row r="129" spans="1:9" x14ac:dyDescent="0.25">
      <c r="A129" s="16"/>
      <c r="B129" s="16"/>
      <c r="C129" s="16"/>
      <c r="D129" s="16"/>
      <c r="E129" s="16"/>
      <c r="F129" s="16"/>
      <c r="G129" s="1"/>
      <c r="H129" s="1"/>
      <c r="I129" s="1"/>
    </row>
    <row r="130" spans="1:9" x14ac:dyDescent="0.25">
      <c r="A130" s="16"/>
      <c r="B130" s="16"/>
      <c r="C130" s="16"/>
      <c r="D130" s="16"/>
      <c r="E130" s="16"/>
      <c r="F130" s="16"/>
      <c r="G130" s="1"/>
      <c r="H130" s="1"/>
      <c r="I130" s="1"/>
    </row>
    <row r="131" spans="1:9" x14ac:dyDescent="0.25">
      <c r="A131" s="16"/>
      <c r="B131" s="16"/>
      <c r="C131" s="16"/>
      <c r="D131" s="16"/>
      <c r="E131" s="16"/>
      <c r="F131" s="16"/>
      <c r="G131" s="1"/>
      <c r="H131" s="1"/>
      <c r="I131" s="1"/>
    </row>
    <row r="132" spans="1:9" x14ac:dyDescent="0.25">
      <c r="A132" s="16"/>
      <c r="B132" s="16"/>
      <c r="C132" s="16"/>
      <c r="D132" s="16"/>
      <c r="E132" s="16"/>
      <c r="F132" s="16"/>
      <c r="G132" s="1"/>
      <c r="H132" s="1"/>
      <c r="I132" s="1"/>
    </row>
    <row r="133" spans="1:9" x14ac:dyDescent="0.25">
      <c r="A133" s="16"/>
      <c r="B133" s="16"/>
      <c r="C133" s="16"/>
      <c r="D133" s="16"/>
      <c r="E133" s="16"/>
      <c r="F133" s="16"/>
      <c r="G133" s="1"/>
      <c r="H133" s="1"/>
      <c r="I133" s="1"/>
    </row>
    <row r="134" spans="1:9" x14ac:dyDescent="0.25">
      <c r="A134" s="16"/>
      <c r="B134" s="16"/>
      <c r="C134" s="16"/>
      <c r="D134" s="16"/>
      <c r="E134" s="16"/>
      <c r="F134" s="16"/>
      <c r="G134" s="1"/>
      <c r="H134" s="1"/>
      <c r="I134" s="1"/>
    </row>
    <row r="135" spans="1:9" x14ac:dyDescent="0.25">
      <c r="A135" s="16"/>
      <c r="B135" s="16"/>
      <c r="C135" s="16"/>
      <c r="D135" s="16"/>
      <c r="E135" s="16"/>
      <c r="F135" s="16"/>
      <c r="G135" s="1"/>
      <c r="H135" s="1"/>
      <c r="I135" s="1"/>
    </row>
    <row r="136" spans="1:9" x14ac:dyDescent="0.25">
      <c r="A136" s="16"/>
      <c r="B136" s="16"/>
      <c r="C136" s="16"/>
      <c r="D136" s="16"/>
      <c r="E136" s="16"/>
      <c r="F136" s="16"/>
      <c r="G136" s="1"/>
      <c r="H136" s="1"/>
      <c r="I136" s="1"/>
    </row>
    <row r="137" spans="1:9" x14ac:dyDescent="0.25">
      <c r="A137" s="16"/>
      <c r="B137" s="16"/>
      <c r="C137" s="16"/>
      <c r="D137" s="16"/>
      <c r="E137" s="16"/>
      <c r="F137" s="16"/>
      <c r="G137" s="1"/>
      <c r="H137" s="1"/>
      <c r="I137" s="1"/>
    </row>
    <row r="138" spans="1:9" x14ac:dyDescent="0.25">
      <c r="A138" s="16"/>
      <c r="B138" s="16"/>
      <c r="C138" s="16"/>
      <c r="D138" s="16"/>
      <c r="E138" s="16"/>
      <c r="F138" s="16"/>
      <c r="G138" s="1"/>
      <c r="H138" s="1"/>
      <c r="I138" s="1"/>
    </row>
    <row r="139" spans="1:9" x14ac:dyDescent="0.25">
      <c r="A139" s="16"/>
      <c r="B139" s="16"/>
      <c r="C139" s="16"/>
      <c r="D139" s="16"/>
      <c r="E139" s="16"/>
      <c r="F139" s="16"/>
      <c r="G139" s="1"/>
      <c r="H139" s="1"/>
      <c r="I139" s="1"/>
    </row>
    <row r="140" spans="1:9" x14ac:dyDescent="0.25">
      <c r="A140" s="16"/>
      <c r="B140" s="16"/>
      <c r="C140" s="16"/>
      <c r="D140" s="16"/>
      <c r="E140" s="16"/>
      <c r="F140" s="16"/>
      <c r="G140" s="1"/>
      <c r="H140" s="1"/>
      <c r="I140" s="1"/>
    </row>
    <row r="141" spans="1:9" x14ac:dyDescent="0.25">
      <c r="A141" s="16"/>
      <c r="B141" s="16"/>
      <c r="C141" s="16"/>
      <c r="D141" s="16"/>
      <c r="E141" s="16"/>
      <c r="F141" s="16"/>
      <c r="G141" s="1"/>
      <c r="H141" s="1"/>
      <c r="I141" s="1"/>
    </row>
    <row r="142" spans="1:9" x14ac:dyDescent="0.25">
      <c r="A142" s="16"/>
      <c r="B142" s="16"/>
      <c r="C142" s="16"/>
      <c r="D142" s="16"/>
      <c r="E142" s="16"/>
      <c r="F142" s="16"/>
      <c r="G142" s="1"/>
      <c r="H142" s="1"/>
      <c r="I142" s="1"/>
    </row>
    <row r="143" spans="1:9" x14ac:dyDescent="0.25">
      <c r="A143" s="16"/>
      <c r="B143" s="16"/>
      <c r="C143" s="16"/>
      <c r="D143" s="16"/>
      <c r="E143" s="16"/>
      <c r="F143" s="16"/>
      <c r="G143" s="1"/>
      <c r="H143" s="1"/>
      <c r="I143" s="1"/>
    </row>
    <row r="144" spans="1:9" x14ac:dyDescent="0.25">
      <c r="A144" s="16"/>
      <c r="B144" s="16"/>
      <c r="C144" s="16"/>
      <c r="D144" s="16"/>
      <c r="E144" s="16"/>
      <c r="F144" s="16"/>
      <c r="G144" s="1"/>
      <c r="H144" s="1"/>
      <c r="I144" s="1"/>
    </row>
    <row r="145" spans="1:9" x14ac:dyDescent="0.25">
      <c r="A145" s="16"/>
      <c r="B145" s="16"/>
      <c r="C145" s="16"/>
      <c r="D145" s="16"/>
      <c r="E145" s="16"/>
      <c r="F145" s="16"/>
      <c r="G145" s="1"/>
      <c r="H145" s="1"/>
      <c r="I145" s="1"/>
    </row>
    <row r="146" spans="1:9" x14ac:dyDescent="0.25">
      <c r="A146" s="16"/>
      <c r="B146" s="16"/>
      <c r="C146" s="16"/>
      <c r="D146" s="16"/>
      <c r="E146" s="16"/>
      <c r="F146" s="16"/>
      <c r="G146" s="1"/>
      <c r="H146" s="1"/>
      <c r="I146" s="1"/>
    </row>
    <row r="147" spans="1:9" x14ac:dyDescent="0.25">
      <c r="A147" s="16"/>
      <c r="B147" s="16"/>
      <c r="C147" s="16"/>
      <c r="D147" s="16"/>
      <c r="E147" s="16"/>
      <c r="F147" s="16"/>
      <c r="G147" s="1"/>
      <c r="H147" s="1"/>
      <c r="I147" s="1"/>
    </row>
    <row r="148" spans="1:9" x14ac:dyDescent="0.25">
      <c r="A148" s="16"/>
      <c r="B148" s="16"/>
      <c r="C148" s="16"/>
      <c r="D148" s="16"/>
      <c r="E148" s="16"/>
      <c r="F148" s="16"/>
      <c r="G148" s="1"/>
      <c r="H148" s="1"/>
      <c r="I148" s="1"/>
    </row>
    <row r="149" spans="1:9" x14ac:dyDescent="0.25">
      <c r="A149" s="16"/>
      <c r="B149" s="16"/>
      <c r="C149" s="16"/>
      <c r="D149" s="16"/>
      <c r="E149" s="16"/>
      <c r="F149" s="16"/>
      <c r="G149" s="1"/>
      <c r="H149" s="1"/>
      <c r="I149" s="1"/>
    </row>
    <row r="150" spans="1:9" x14ac:dyDescent="0.25">
      <c r="A150" s="16"/>
      <c r="B150" s="16"/>
      <c r="C150" s="16"/>
      <c r="D150" s="16"/>
      <c r="E150" s="16"/>
      <c r="F150" s="16"/>
      <c r="G150" s="1"/>
      <c r="H150" s="1"/>
      <c r="I150" s="1"/>
    </row>
    <row r="151" spans="1:9" x14ac:dyDescent="0.25">
      <c r="A151" s="16"/>
      <c r="B151" s="16"/>
      <c r="C151" s="16"/>
      <c r="D151" s="16"/>
      <c r="E151" s="16"/>
      <c r="F151" s="16"/>
      <c r="G151" s="1"/>
      <c r="H151" s="1"/>
      <c r="I151" s="1"/>
    </row>
  </sheetData>
  <mergeCells count="2">
    <mergeCell ref="B1:F1"/>
    <mergeCell ref="A2:F2"/>
  </mergeCell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57"/>
  <sheetViews>
    <sheetView workbookViewId="0">
      <pane xSplit="5" ySplit="3" topLeftCell="F47" activePane="bottomRight" state="frozen"/>
      <selection pane="topRight" activeCell="M1" sqref="M1"/>
      <selection pane="bottomLeft" activeCell="A3" sqref="A3"/>
      <selection pane="bottomRight" activeCell="J3" sqref="J3"/>
    </sheetView>
  </sheetViews>
  <sheetFormatPr defaultRowHeight="15" x14ac:dyDescent="0.25"/>
  <cols>
    <col min="1" max="1" width="35.7109375" style="27" customWidth="1"/>
    <col min="2" max="6" width="9.7109375" style="27" customWidth="1"/>
    <col min="7" max="8" width="8.7109375" customWidth="1"/>
  </cols>
  <sheetData>
    <row r="1" spans="1:9" ht="114.75" customHeight="1" x14ac:dyDescent="0.25">
      <c r="A1" s="48"/>
      <c r="B1" s="63" t="s">
        <v>382</v>
      </c>
      <c r="C1" s="63"/>
      <c r="D1" s="63"/>
      <c r="E1" s="63"/>
      <c r="F1" s="63"/>
    </row>
    <row r="2" spans="1:9" ht="57" customHeight="1" x14ac:dyDescent="0.25">
      <c r="A2" s="64" t="s">
        <v>460</v>
      </c>
      <c r="B2" s="64"/>
      <c r="C2" s="64"/>
      <c r="D2" s="64"/>
      <c r="E2" s="64"/>
      <c r="F2" s="64"/>
    </row>
    <row r="3" spans="1:9" ht="155.25" customHeight="1" x14ac:dyDescent="0.25">
      <c r="A3" s="19" t="s">
        <v>143</v>
      </c>
      <c r="B3" s="17" t="s">
        <v>144</v>
      </c>
      <c r="C3" s="18" t="s">
        <v>3</v>
      </c>
      <c r="D3" s="18" t="s">
        <v>2</v>
      </c>
      <c r="E3" s="18" t="s">
        <v>1</v>
      </c>
      <c r="F3" s="18" t="s">
        <v>260</v>
      </c>
      <c r="G3" s="20"/>
      <c r="H3" s="20"/>
      <c r="I3" s="1"/>
    </row>
    <row r="4" spans="1:9" ht="42.75" customHeight="1" x14ac:dyDescent="0.25">
      <c r="A4" s="13" t="s">
        <v>181</v>
      </c>
      <c r="B4" s="13">
        <v>26</v>
      </c>
      <c r="C4" s="7" t="s">
        <v>93</v>
      </c>
      <c r="D4" s="13" t="s">
        <v>62</v>
      </c>
      <c r="E4" s="13" t="s">
        <v>262</v>
      </c>
      <c r="F4" s="13" t="s">
        <v>261</v>
      </c>
      <c r="G4" s="20"/>
      <c r="H4" s="20"/>
      <c r="I4" s="1"/>
    </row>
    <row r="5" spans="1:9" ht="25.5" customHeight="1" x14ac:dyDescent="0.25">
      <c r="A5" s="13"/>
      <c r="B5" s="13">
        <v>16</v>
      </c>
      <c r="C5" s="7" t="s">
        <v>206</v>
      </c>
      <c r="D5" s="13"/>
      <c r="E5" s="13"/>
      <c r="F5" s="13"/>
      <c r="G5" s="20"/>
      <c r="H5" s="20"/>
      <c r="I5" s="1"/>
    </row>
    <row r="6" spans="1:9" ht="19.5" customHeight="1" x14ac:dyDescent="0.25">
      <c r="A6" s="13"/>
      <c r="B6" s="13">
        <v>0</v>
      </c>
      <c r="C6" s="7" t="s">
        <v>199</v>
      </c>
      <c r="D6" s="13"/>
      <c r="E6" s="13"/>
      <c r="F6" s="13"/>
      <c r="G6" s="20"/>
      <c r="H6" s="20"/>
      <c r="I6" s="1"/>
    </row>
    <row r="7" spans="1:9" ht="38.25" x14ac:dyDescent="0.25">
      <c r="A7" s="13" t="s">
        <v>311</v>
      </c>
      <c r="B7" s="13">
        <v>16</v>
      </c>
      <c r="C7" s="7" t="s">
        <v>93</v>
      </c>
      <c r="D7" s="13" t="s">
        <v>62</v>
      </c>
      <c r="E7" s="13" t="s">
        <v>263</v>
      </c>
      <c r="F7" s="13" t="s">
        <v>261</v>
      </c>
      <c r="G7" s="1"/>
      <c r="H7" s="1"/>
      <c r="I7" s="1"/>
    </row>
    <row r="8" spans="1:9" ht="25.5" x14ac:dyDescent="0.25">
      <c r="A8" s="13"/>
      <c r="B8" s="13">
        <v>10</v>
      </c>
      <c r="C8" s="7" t="s">
        <v>206</v>
      </c>
      <c r="D8" s="13"/>
      <c r="E8" s="13"/>
      <c r="F8" s="13"/>
      <c r="G8" s="1"/>
      <c r="H8" s="1"/>
      <c r="I8" s="1"/>
    </row>
    <row r="9" spans="1:9" x14ac:dyDescent="0.25">
      <c r="A9" s="13"/>
      <c r="B9" s="13">
        <v>0</v>
      </c>
      <c r="C9" s="7" t="s">
        <v>199</v>
      </c>
      <c r="D9" s="13"/>
      <c r="E9" s="13"/>
      <c r="F9" s="13"/>
      <c r="G9" s="1"/>
      <c r="H9" s="1"/>
      <c r="I9" s="1"/>
    </row>
    <row r="10" spans="1:9" ht="38.25" x14ac:dyDescent="0.25">
      <c r="A10" s="13" t="s">
        <v>310</v>
      </c>
      <c r="B10" s="13">
        <v>8</v>
      </c>
      <c r="C10" s="7" t="s">
        <v>93</v>
      </c>
      <c r="D10" s="13" t="s">
        <v>8</v>
      </c>
      <c r="E10" s="13" t="s">
        <v>264</v>
      </c>
      <c r="F10" s="13" t="s">
        <v>261</v>
      </c>
      <c r="G10" s="1"/>
      <c r="H10" s="1"/>
      <c r="I10" s="1"/>
    </row>
    <row r="11" spans="1:9" ht="25.5" x14ac:dyDescent="0.25">
      <c r="A11" s="13"/>
      <c r="B11" s="13">
        <v>5</v>
      </c>
      <c r="C11" s="7" t="s">
        <v>206</v>
      </c>
      <c r="D11" s="13"/>
      <c r="E11" s="13"/>
      <c r="F11" s="13"/>
      <c r="G11" s="1"/>
      <c r="H11" s="1"/>
      <c r="I11" s="1"/>
    </row>
    <row r="12" spans="1:9" x14ac:dyDescent="0.25">
      <c r="A12" s="13"/>
      <c r="B12" s="13">
        <v>0</v>
      </c>
      <c r="C12" s="7" t="s">
        <v>199</v>
      </c>
      <c r="D12" s="13"/>
      <c r="E12" s="13"/>
      <c r="F12" s="13"/>
      <c r="G12" s="1"/>
      <c r="H12" s="1"/>
      <c r="I12" s="1"/>
    </row>
    <row r="13" spans="1:9" ht="25.5" x14ac:dyDescent="0.25">
      <c r="A13" s="13" t="s">
        <v>48</v>
      </c>
      <c r="B13" s="13">
        <v>5</v>
      </c>
      <c r="C13" s="7" t="s">
        <v>93</v>
      </c>
      <c r="D13" s="13" t="s">
        <v>8</v>
      </c>
      <c r="E13" s="13" t="s">
        <v>264</v>
      </c>
      <c r="F13" s="13" t="s">
        <v>261</v>
      </c>
      <c r="G13" s="1"/>
      <c r="H13" s="1"/>
      <c r="I13" s="1"/>
    </row>
    <row r="14" spans="1:9" ht="25.5" x14ac:dyDescent="0.25">
      <c r="A14" s="13"/>
      <c r="B14" s="13">
        <v>3</v>
      </c>
      <c r="C14" s="7" t="s">
        <v>206</v>
      </c>
      <c r="D14" s="13"/>
      <c r="E14" s="13"/>
      <c r="F14" s="13"/>
      <c r="G14" s="1"/>
      <c r="H14" s="1"/>
      <c r="I14" s="1"/>
    </row>
    <row r="15" spans="1:9" x14ac:dyDescent="0.25">
      <c r="A15" s="13"/>
      <c r="B15" s="13">
        <v>0</v>
      </c>
      <c r="C15" s="7" t="s">
        <v>199</v>
      </c>
      <c r="D15" s="13"/>
      <c r="E15" s="13"/>
      <c r="F15" s="13"/>
      <c r="G15" s="1"/>
      <c r="H15" s="1"/>
      <c r="I15" s="1"/>
    </row>
    <row r="16" spans="1:9" ht="25.5" x14ac:dyDescent="0.25">
      <c r="A16" s="13" t="s">
        <v>284</v>
      </c>
      <c r="B16" s="13">
        <v>7</v>
      </c>
      <c r="C16" s="13" t="s">
        <v>93</v>
      </c>
      <c r="D16" s="13" t="s">
        <v>63</v>
      </c>
      <c r="E16" s="13" t="s">
        <v>264</v>
      </c>
      <c r="F16" s="5" t="s">
        <v>266</v>
      </c>
      <c r="G16" s="1"/>
      <c r="H16" s="1"/>
      <c r="I16" s="1"/>
    </row>
    <row r="17" spans="1:9" ht="25.5" x14ac:dyDescent="0.25">
      <c r="A17" s="19"/>
      <c r="B17" s="57">
        <v>5</v>
      </c>
      <c r="C17" s="13" t="s">
        <v>206</v>
      </c>
      <c r="D17" s="13"/>
      <c r="E17" s="13"/>
      <c r="F17" s="18"/>
      <c r="G17" s="1"/>
      <c r="H17" s="1"/>
      <c r="I17" s="1"/>
    </row>
    <row r="18" spans="1:9" x14ac:dyDescent="0.25">
      <c r="A18" s="19"/>
      <c r="B18" s="57">
        <v>0</v>
      </c>
      <c r="C18" s="13" t="s">
        <v>199</v>
      </c>
      <c r="D18" s="13"/>
      <c r="E18" s="13"/>
      <c r="F18" s="18"/>
      <c r="G18" s="1"/>
      <c r="H18" s="1"/>
      <c r="I18" s="1"/>
    </row>
    <row r="19" spans="1:9" ht="165.75" x14ac:dyDescent="0.25">
      <c r="A19" s="8" t="s">
        <v>170</v>
      </c>
      <c r="B19" s="13">
        <v>3</v>
      </c>
      <c r="C19" s="13" t="s">
        <v>270</v>
      </c>
      <c r="D19" s="13" t="s">
        <v>8</v>
      </c>
      <c r="E19" s="13" t="s">
        <v>264</v>
      </c>
      <c r="F19" s="13" t="s">
        <v>217</v>
      </c>
      <c r="G19" s="1"/>
      <c r="H19" s="1"/>
      <c r="I19" s="1"/>
    </row>
    <row r="20" spans="1:9" x14ac:dyDescent="0.25">
      <c r="A20" s="13"/>
      <c r="B20" s="13">
        <v>2</v>
      </c>
      <c r="C20" s="7" t="s">
        <v>86</v>
      </c>
      <c r="D20" s="13"/>
      <c r="E20" s="13"/>
      <c r="F20" s="13"/>
      <c r="G20" s="1"/>
      <c r="H20" s="1"/>
      <c r="I20" s="1"/>
    </row>
    <row r="21" spans="1:9" x14ac:dyDescent="0.25">
      <c r="A21" s="13"/>
      <c r="B21" s="13">
        <v>0</v>
      </c>
      <c r="C21" s="7"/>
      <c r="D21" s="13"/>
      <c r="E21" s="13"/>
      <c r="F21" s="13"/>
      <c r="G21" s="1"/>
      <c r="H21" s="1"/>
      <c r="I21" s="1"/>
    </row>
    <row r="22" spans="1:9" ht="165.75" x14ac:dyDescent="0.25">
      <c r="A22" s="13" t="s">
        <v>312</v>
      </c>
      <c r="B22" s="13">
        <v>4</v>
      </c>
      <c r="C22" s="13" t="s">
        <v>93</v>
      </c>
      <c r="D22" s="13" t="s">
        <v>63</v>
      </c>
      <c r="E22" s="13" t="s">
        <v>264</v>
      </c>
      <c r="F22" s="13" t="s">
        <v>217</v>
      </c>
      <c r="G22" s="1"/>
      <c r="H22" s="1"/>
      <c r="I22" s="1"/>
    </row>
    <row r="23" spans="1:9" ht="25.5" x14ac:dyDescent="0.25">
      <c r="A23" s="13"/>
      <c r="B23" s="13">
        <v>3</v>
      </c>
      <c r="C23" s="13" t="s">
        <v>206</v>
      </c>
      <c r="D23" s="13"/>
      <c r="E23" s="13"/>
      <c r="F23" s="13"/>
      <c r="G23" s="1"/>
      <c r="H23" s="1"/>
      <c r="I23" s="1"/>
    </row>
    <row r="24" spans="1:9" x14ac:dyDescent="0.25">
      <c r="A24" s="13"/>
      <c r="B24" s="13">
        <v>0</v>
      </c>
      <c r="C24" s="13" t="s">
        <v>199</v>
      </c>
      <c r="D24" s="13"/>
      <c r="E24" s="13"/>
      <c r="F24" s="13"/>
      <c r="G24" s="1"/>
      <c r="H24" s="1"/>
      <c r="I24" s="1"/>
    </row>
    <row r="25" spans="1:9" ht="350.1" customHeight="1" x14ac:dyDescent="0.25">
      <c r="A25" s="13" t="s">
        <v>272</v>
      </c>
      <c r="B25" s="13">
        <v>4</v>
      </c>
      <c r="C25" s="13">
        <v>0</v>
      </c>
      <c r="D25" s="13" t="s">
        <v>211</v>
      </c>
      <c r="E25" s="13"/>
      <c r="F25" s="13" t="s">
        <v>273</v>
      </c>
      <c r="G25" s="1"/>
      <c r="H25" s="1"/>
      <c r="I25" s="1"/>
    </row>
    <row r="26" spans="1:9" x14ac:dyDescent="0.25">
      <c r="A26" s="13"/>
      <c r="B26" s="13">
        <v>0</v>
      </c>
      <c r="C26" s="13" t="s">
        <v>212</v>
      </c>
      <c r="D26" s="13"/>
      <c r="E26" s="13"/>
      <c r="F26" s="13"/>
      <c r="G26" s="1"/>
      <c r="H26" s="1"/>
      <c r="I26" s="1"/>
    </row>
    <row r="27" spans="1:9" x14ac:dyDescent="0.25">
      <c r="A27" s="13"/>
      <c r="B27" s="13"/>
      <c r="C27" s="13"/>
      <c r="D27" s="13"/>
      <c r="E27" s="13"/>
      <c r="F27" s="13"/>
      <c r="G27" s="1"/>
      <c r="H27" s="1"/>
      <c r="I27" s="1"/>
    </row>
    <row r="28" spans="1:9" ht="89.25" x14ac:dyDescent="0.25">
      <c r="A28" s="13" t="s">
        <v>246</v>
      </c>
      <c r="B28" s="23">
        <v>3</v>
      </c>
      <c r="C28" s="13">
        <v>1</v>
      </c>
      <c r="D28" s="13" t="s">
        <v>256</v>
      </c>
      <c r="E28" s="13" t="s">
        <v>247</v>
      </c>
      <c r="F28" s="13" t="s">
        <v>128</v>
      </c>
      <c r="G28" s="1"/>
      <c r="H28" s="1"/>
      <c r="I28" s="1"/>
    </row>
    <row r="29" spans="1:9" ht="25.5" x14ac:dyDescent="0.25">
      <c r="A29" s="13"/>
      <c r="B29" s="23">
        <v>0</v>
      </c>
      <c r="C29" s="13">
        <v>0</v>
      </c>
      <c r="D29" s="13" t="s">
        <v>257</v>
      </c>
      <c r="E29" s="13"/>
      <c r="F29" s="13"/>
      <c r="G29" s="1"/>
      <c r="H29" s="1"/>
      <c r="I29" s="1"/>
    </row>
    <row r="30" spans="1:9" x14ac:dyDescent="0.25">
      <c r="A30" s="13"/>
      <c r="B30" s="23"/>
      <c r="C30" s="13"/>
      <c r="D30" s="13"/>
      <c r="E30" s="13"/>
      <c r="F30" s="13"/>
      <c r="G30" s="1"/>
      <c r="H30" s="1"/>
      <c r="I30" s="1"/>
    </row>
    <row r="31" spans="1:9" ht="102" x14ac:dyDescent="0.25">
      <c r="A31" s="13" t="s">
        <v>249</v>
      </c>
      <c r="B31" s="23">
        <v>8</v>
      </c>
      <c r="C31" s="13">
        <v>1</v>
      </c>
      <c r="D31" s="13" t="s">
        <v>256</v>
      </c>
      <c r="E31" s="13"/>
      <c r="F31" s="13" t="s">
        <v>251</v>
      </c>
      <c r="G31" s="1"/>
      <c r="H31" s="1"/>
      <c r="I31" s="1"/>
    </row>
    <row r="32" spans="1:9" ht="25.5" x14ac:dyDescent="0.25">
      <c r="A32" s="13"/>
      <c r="B32" s="23">
        <v>0</v>
      </c>
      <c r="C32" s="13">
        <v>0</v>
      </c>
      <c r="D32" s="13" t="s">
        <v>257</v>
      </c>
      <c r="E32" s="13"/>
      <c r="F32" s="13"/>
      <c r="G32" s="1"/>
      <c r="H32" s="1"/>
      <c r="I32" s="1"/>
    </row>
    <row r="33" spans="1:9" x14ac:dyDescent="0.25">
      <c r="A33" s="13"/>
      <c r="B33" s="23"/>
      <c r="C33" s="13"/>
      <c r="D33" s="13"/>
      <c r="E33" s="13"/>
      <c r="F33" s="13"/>
      <c r="G33" s="1"/>
      <c r="H33" s="1"/>
      <c r="I33" s="1"/>
    </row>
    <row r="34" spans="1:9" ht="191.25" x14ac:dyDescent="0.25">
      <c r="A34" s="8" t="s">
        <v>243</v>
      </c>
      <c r="B34" s="23">
        <v>10</v>
      </c>
      <c r="C34" s="7" t="s">
        <v>95</v>
      </c>
      <c r="D34" s="13" t="s">
        <v>8</v>
      </c>
      <c r="E34" s="13" t="s">
        <v>123</v>
      </c>
      <c r="F34" s="13" t="s">
        <v>127</v>
      </c>
      <c r="G34" s="1"/>
      <c r="H34" s="1"/>
      <c r="I34" s="1"/>
    </row>
    <row r="35" spans="1:9" ht="25.5" x14ac:dyDescent="0.25">
      <c r="A35" s="13"/>
      <c r="B35" s="23">
        <v>6</v>
      </c>
      <c r="C35" s="13" t="s">
        <v>115</v>
      </c>
      <c r="D35" s="13"/>
      <c r="E35" s="13"/>
      <c r="F35" s="13"/>
      <c r="G35" s="1"/>
      <c r="H35" s="1"/>
      <c r="I35" s="1"/>
    </row>
    <row r="36" spans="1:9" x14ac:dyDescent="0.25">
      <c r="A36" s="13"/>
      <c r="B36" s="23">
        <v>0</v>
      </c>
      <c r="C36" s="13" t="s">
        <v>116</v>
      </c>
      <c r="D36" s="13"/>
      <c r="E36" s="13"/>
      <c r="F36" s="13"/>
      <c r="G36" s="1"/>
      <c r="H36" s="1"/>
      <c r="I36" s="1"/>
    </row>
    <row r="37" spans="1:9" ht="38.25" x14ac:dyDescent="0.25">
      <c r="A37" s="8" t="s">
        <v>248</v>
      </c>
      <c r="B37" s="8">
        <v>8</v>
      </c>
      <c r="C37" s="11" t="s">
        <v>93</v>
      </c>
      <c r="D37" s="8" t="s">
        <v>8</v>
      </c>
      <c r="E37" s="8" t="s">
        <v>264</v>
      </c>
      <c r="F37" s="8" t="s">
        <v>266</v>
      </c>
      <c r="G37" s="1"/>
      <c r="H37" s="1"/>
      <c r="I37" s="1"/>
    </row>
    <row r="38" spans="1:9" ht="25.5" x14ac:dyDescent="0.25">
      <c r="A38" s="8"/>
      <c r="B38" s="8">
        <v>5</v>
      </c>
      <c r="C38" s="12" t="s">
        <v>206</v>
      </c>
      <c r="D38" s="13"/>
      <c r="E38" s="38"/>
      <c r="F38" s="13"/>
      <c r="G38" s="1"/>
      <c r="H38" s="1"/>
      <c r="I38" s="1"/>
    </row>
    <row r="39" spans="1:9" x14ac:dyDescent="0.25">
      <c r="A39" s="8"/>
      <c r="B39" s="8">
        <v>0</v>
      </c>
      <c r="C39" s="12" t="s">
        <v>199</v>
      </c>
      <c r="D39" s="13"/>
      <c r="E39" s="38"/>
      <c r="F39" s="13"/>
      <c r="G39" s="1"/>
      <c r="H39" s="1"/>
      <c r="I39" s="1"/>
    </row>
    <row r="40" spans="1:9" ht="76.5" x14ac:dyDescent="0.25">
      <c r="A40" s="13" t="s">
        <v>18</v>
      </c>
      <c r="B40" s="23">
        <v>8</v>
      </c>
      <c r="C40" s="59">
        <v>1</v>
      </c>
      <c r="D40" s="13" t="s">
        <v>256</v>
      </c>
      <c r="E40" s="13" t="s">
        <v>340</v>
      </c>
      <c r="F40" s="13" t="s">
        <v>339</v>
      </c>
      <c r="G40" s="1"/>
      <c r="H40" s="1"/>
      <c r="I40" s="1"/>
    </row>
    <row r="41" spans="1:9" ht="25.5" x14ac:dyDescent="0.25">
      <c r="A41" s="13"/>
      <c r="B41" s="23">
        <v>0</v>
      </c>
      <c r="C41" s="60">
        <v>0</v>
      </c>
      <c r="D41" s="13" t="s">
        <v>257</v>
      </c>
      <c r="E41" s="13"/>
      <c r="F41" s="13"/>
      <c r="G41" s="1"/>
      <c r="H41" s="1"/>
      <c r="I41" s="1"/>
    </row>
    <row r="42" spans="1:9" x14ac:dyDescent="0.25">
      <c r="A42" s="13"/>
      <c r="B42" s="23"/>
      <c r="C42" s="12"/>
      <c r="D42" s="13"/>
      <c r="E42" s="13"/>
      <c r="F42" s="13"/>
      <c r="G42" s="1"/>
      <c r="H42" s="1"/>
      <c r="I42" s="1"/>
    </row>
    <row r="43" spans="1:9" ht="51" x14ac:dyDescent="0.25">
      <c r="A43" s="8" t="s">
        <v>314</v>
      </c>
      <c r="B43" s="23">
        <v>10</v>
      </c>
      <c r="C43" s="7">
        <v>1</v>
      </c>
      <c r="D43" s="13" t="s">
        <v>8</v>
      </c>
      <c r="E43" s="8" t="s">
        <v>264</v>
      </c>
      <c r="F43" s="8" t="s">
        <v>266</v>
      </c>
      <c r="G43" s="1"/>
      <c r="H43" s="1"/>
      <c r="I43" s="1"/>
    </row>
    <row r="44" spans="1:9" ht="25.5" x14ac:dyDescent="0.25">
      <c r="A44" s="8"/>
      <c r="B44" s="23">
        <v>6</v>
      </c>
      <c r="C44" s="13" t="s">
        <v>93</v>
      </c>
      <c r="D44" s="13"/>
      <c r="E44" s="13"/>
      <c r="F44" s="8"/>
      <c r="G44" s="1"/>
      <c r="H44" s="1"/>
      <c r="I44" s="1"/>
    </row>
    <row r="45" spans="1:9" x14ac:dyDescent="0.25">
      <c r="A45" s="8"/>
      <c r="B45" s="23">
        <v>0</v>
      </c>
      <c r="C45" s="13" t="s">
        <v>81</v>
      </c>
      <c r="D45" s="13"/>
      <c r="E45" s="13"/>
      <c r="F45" s="8"/>
      <c r="G45" s="1"/>
      <c r="H45" s="1"/>
      <c r="I45" s="1"/>
    </row>
    <row r="46" spans="1:9" ht="63.75" x14ac:dyDescent="0.25">
      <c r="A46" s="5" t="s">
        <v>297</v>
      </c>
      <c r="B46" s="51">
        <v>10</v>
      </c>
      <c r="C46" s="52" t="s">
        <v>93</v>
      </c>
      <c r="D46" s="5" t="s">
        <v>8</v>
      </c>
      <c r="E46" s="5" t="s">
        <v>264</v>
      </c>
      <c r="F46" s="5" t="s">
        <v>266</v>
      </c>
      <c r="G46" s="1"/>
      <c r="H46" s="1"/>
      <c r="I46" s="1"/>
    </row>
    <row r="47" spans="1:9" ht="25.5" x14ac:dyDescent="0.25">
      <c r="A47" s="13"/>
      <c r="B47" s="14">
        <v>6</v>
      </c>
      <c r="C47" s="12" t="s">
        <v>206</v>
      </c>
      <c r="D47" s="13"/>
      <c r="E47" s="13"/>
      <c r="F47" s="13"/>
      <c r="G47" s="1"/>
      <c r="H47" s="1"/>
      <c r="I47" s="1"/>
    </row>
    <row r="48" spans="1:9" x14ac:dyDescent="0.25">
      <c r="A48" s="13"/>
      <c r="B48" s="14">
        <v>0</v>
      </c>
      <c r="C48" s="12" t="s">
        <v>199</v>
      </c>
      <c r="D48" s="13"/>
      <c r="E48" s="13"/>
      <c r="F48" s="13"/>
      <c r="G48" s="1"/>
      <c r="H48" s="1"/>
      <c r="I48" s="1"/>
    </row>
    <row r="49" spans="1:9" ht="306" x14ac:dyDescent="0.25">
      <c r="A49" s="13" t="s">
        <v>244</v>
      </c>
      <c r="B49" s="23">
        <v>10</v>
      </c>
      <c r="C49" s="7" t="s">
        <v>363</v>
      </c>
      <c r="D49" s="13" t="s">
        <v>174</v>
      </c>
      <c r="E49" s="13" t="s">
        <v>357</v>
      </c>
      <c r="F49" s="13" t="s">
        <v>335</v>
      </c>
      <c r="G49" s="1"/>
      <c r="H49" s="1"/>
      <c r="I49" s="1"/>
    </row>
    <row r="50" spans="1:9" ht="25.5" x14ac:dyDescent="0.25">
      <c r="A50" s="13"/>
      <c r="B50" s="23">
        <v>0</v>
      </c>
      <c r="C50" s="7" t="s">
        <v>362</v>
      </c>
      <c r="D50" s="13"/>
      <c r="E50" s="13"/>
      <c r="F50" s="13"/>
      <c r="G50" s="1"/>
      <c r="H50" s="1"/>
      <c r="I50" s="1"/>
    </row>
    <row r="51" spans="1:9" x14ac:dyDescent="0.25">
      <c r="A51" s="13"/>
      <c r="B51" s="14"/>
      <c r="C51" s="13"/>
      <c r="D51" s="13"/>
      <c r="E51" s="13"/>
      <c r="F51" s="13"/>
      <c r="G51" s="1"/>
      <c r="H51" s="1"/>
      <c r="I51" s="1"/>
    </row>
    <row r="52" spans="1:9" ht="331.5" x14ac:dyDescent="0.25">
      <c r="A52" s="13" t="s">
        <v>245</v>
      </c>
      <c r="B52" s="14">
        <v>10</v>
      </c>
      <c r="C52" s="7">
        <v>1</v>
      </c>
      <c r="D52" s="13" t="s">
        <v>191</v>
      </c>
      <c r="E52" s="13" t="s">
        <v>358</v>
      </c>
      <c r="F52" s="13" t="s">
        <v>136</v>
      </c>
      <c r="G52" s="1"/>
      <c r="H52" s="1"/>
      <c r="I52" s="1"/>
    </row>
    <row r="53" spans="1:9" ht="25.5" x14ac:dyDescent="0.25">
      <c r="A53" s="13"/>
      <c r="B53" s="14">
        <v>6</v>
      </c>
      <c r="C53" s="13" t="s">
        <v>250</v>
      </c>
      <c r="D53" s="13"/>
      <c r="E53" s="13"/>
      <c r="F53" s="13"/>
      <c r="G53" s="1"/>
      <c r="H53" s="1"/>
      <c r="I53" s="1"/>
    </row>
    <row r="54" spans="1:9" x14ac:dyDescent="0.25">
      <c r="A54" s="8"/>
      <c r="B54" s="23">
        <v>0</v>
      </c>
      <c r="C54" s="13" t="s">
        <v>84</v>
      </c>
      <c r="D54" s="13"/>
      <c r="E54" s="13"/>
      <c r="F54" s="13"/>
      <c r="G54" s="1"/>
      <c r="H54" s="1"/>
      <c r="I54" s="1"/>
    </row>
    <row r="55" spans="1:9" x14ac:dyDescent="0.25">
      <c r="A55" s="13" t="s">
        <v>124</v>
      </c>
      <c r="B55" s="14">
        <f>B4+B7+B10+B13+B16+B19+B22+B25+B28+B31+B34+B37+B40+B43+B46+B49+B52</f>
        <v>150</v>
      </c>
      <c r="C55" s="14"/>
      <c r="D55" s="14"/>
      <c r="E55" s="14"/>
      <c r="F55" s="14"/>
      <c r="G55" s="1"/>
      <c r="H55" s="1"/>
      <c r="I55" s="1"/>
    </row>
    <row r="56" spans="1:9" x14ac:dyDescent="0.25">
      <c r="A56" s="13" t="s">
        <v>132</v>
      </c>
      <c r="B56" s="14">
        <v>17</v>
      </c>
      <c r="C56" s="14"/>
      <c r="D56" s="14"/>
      <c r="E56" s="14"/>
      <c r="F56" s="14"/>
      <c r="G56" s="1"/>
      <c r="H56" s="1"/>
      <c r="I56" s="1"/>
    </row>
    <row r="57" spans="1:9" x14ac:dyDescent="0.25">
      <c r="A57" s="16"/>
      <c r="B57" s="16"/>
      <c r="C57" s="16"/>
      <c r="D57" s="16"/>
      <c r="E57" s="16"/>
      <c r="F57" s="16"/>
      <c r="G57" s="1"/>
      <c r="H57" s="1"/>
      <c r="I57" s="1"/>
    </row>
    <row r="58" spans="1:9" x14ac:dyDescent="0.25">
      <c r="A58" s="16"/>
      <c r="B58" s="16"/>
      <c r="C58" s="16"/>
      <c r="D58" s="16"/>
      <c r="E58" s="16"/>
      <c r="F58" s="16"/>
      <c r="G58" s="1"/>
      <c r="H58" s="1"/>
      <c r="I58" s="1"/>
    </row>
    <row r="59" spans="1:9" x14ac:dyDescent="0.25">
      <c r="A59" s="16"/>
      <c r="B59" s="16"/>
      <c r="C59" s="16"/>
      <c r="D59" s="16"/>
      <c r="E59" s="16"/>
      <c r="F59" s="16"/>
      <c r="G59" s="1"/>
      <c r="H59" s="1"/>
      <c r="I59" s="1"/>
    </row>
    <row r="60" spans="1:9" x14ac:dyDescent="0.25">
      <c r="A60" s="16"/>
      <c r="B60" s="16"/>
      <c r="C60" s="16"/>
      <c r="D60" s="16"/>
      <c r="E60" s="16"/>
      <c r="F60" s="16"/>
      <c r="G60" s="1"/>
      <c r="H60" s="1"/>
      <c r="I60" s="1"/>
    </row>
    <row r="61" spans="1:9" x14ac:dyDescent="0.25">
      <c r="A61" s="16"/>
      <c r="B61" s="16"/>
      <c r="C61" s="16"/>
      <c r="D61" s="16"/>
      <c r="E61" s="16"/>
      <c r="F61" s="16"/>
      <c r="G61" s="1"/>
      <c r="H61" s="1"/>
      <c r="I61" s="1"/>
    </row>
    <row r="62" spans="1:9" x14ac:dyDescent="0.25">
      <c r="A62" s="16"/>
      <c r="B62" s="16"/>
      <c r="C62" s="16"/>
      <c r="D62" s="16"/>
      <c r="E62" s="16"/>
      <c r="F62" s="16"/>
      <c r="G62" s="1"/>
      <c r="H62" s="1"/>
      <c r="I62" s="1"/>
    </row>
    <row r="63" spans="1:9" x14ac:dyDescent="0.25">
      <c r="A63" s="16"/>
      <c r="B63" s="16"/>
      <c r="C63" s="16"/>
      <c r="D63" s="16"/>
      <c r="E63" s="16"/>
      <c r="F63" s="16"/>
      <c r="G63" s="1"/>
      <c r="H63" s="1"/>
      <c r="I63" s="1"/>
    </row>
    <row r="64" spans="1:9" x14ac:dyDescent="0.25">
      <c r="A64" s="16"/>
      <c r="B64" s="16"/>
      <c r="C64" s="16"/>
      <c r="D64" s="16"/>
      <c r="E64" s="16"/>
      <c r="F64" s="16"/>
      <c r="G64" s="1"/>
      <c r="H64" s="1"/>
      <c r="I64" s="1"/>
    </row>
    <row r="65" spans="1:9" x14ac:dyDescent="0.25">
      <c r="A65" s="16"/>
      <c r="B65" s="16"/>
      <c r="C65" s="16"/>
      <c r="D65" s="16"/>
      <c r="E65" s="16"/>
      <c r="F65" s="16"/>
      <c r="G65" s="1"/>
      <c r="H65" s="1"/>
      <c r="I65" s="1"/>
    </row>
    <row r="66" spans="1:9" x14ac:dyDescent="0.25">
      <c r="A66" s="16"/>
      <c r="B66" s="16"/>
      <c r="C66" s="16"/>
      <c r="D66" s="16"/>
      <c r="E66" s="16"/>
      <c r="F66" s="16"/>
      <c r="G66" s="1"/>
      <c r="H66" s="1"/>
      <c r="I66" s="1"/>
    </row>
    <row r="67" spans="1:9" x14ac:dyDescent="0.25">
      <c r="A67" s="16"/>
      <c r="B67" s="16"/>
      <c r="C67" s="16"/>
      <c r="D67" s="16"/>
      <c r="E67" s="16"/>
      <c r="F67" s="16"/>
      <c r="G67" s="1"/>
      <c r="H67" s="1"/>
      <c r="I67" s="1"/>
    </row>
    <row r="68" spans="1:9" x14ac:dyDescent="0.25">
      <c r="A68" s="16"/>
      <c r="B68" s="16"/>
      <c r="C68" s="16"/>
      <c r="D68" s="16"/>
      <c r="E68" s="16"/>
      <c r="F68" s="16"/>
      <c r="G68" s="1"/>
      <c r="H68" s="1"/>
      <c r="I68" s="1"/>
    </row>
    <row r="69" spans="1:9" x14ac:dyDescent="0.25">
      <c r="A69" s="16"/>
      <c r="B69" s="16"/>
      <c r="C69" s="16"/>
      <c r="D69" s="16"/>
      <c r="E69" s="16"/>
      <c r="F69" s="16"/>
      <c r="G69" s="1"/>
      <c r="H69" s="1"/>
      <c r="I69" s="1"/>
    </row>
    <row r="70" spans="1:9" x14ac:dyDescent="0.25">
      <c r="A70" s="16"/>
      <c r="B70" s="16"/>
      <c r="C70" s="16"/>
      <c r="D70" s="16"/>
      <c r="E70" s="16"/>
      <c r="F70" s="16"/>
      <c r="G70" s="1"/>
      <c r="H70" s="1"/>
      <c r="I70" s="1"/>
    </row>
    <row r="71" spans="1:9" x14ac:dyDescent="0.25">
      <c r="A71" s="16"/>
      <c r="B71" s="16"/>
      <c r="C71" s="16"/>
      <c r="D71" s="16"/>
      <c r="E71" s="16"/>
      <c r="F71" s="16"/>
      <c r="G71" s="1"/>
      <c r="H71" s="1"/>
      <c r="I71" s="1"/>
    </row>
    <row r="72" spans="1:9" x14ac:dyDescent="0.25">
      <c r="A72" s="16"/>
      <c r="B72" s="16"/>
      <c r="C72" s="16"/>
      <c r="D72" s="16"/>
      <c r="E72" s="16"/>
      <c r="F72" s="16"/>
      <c r="G72" s="1"/>
      <c r="H72" s="1"/>
      <c r="I72" s="1"/>
    </row>
    <row r="73" spans="1:9" x14ac:dyDescent="0.25">
      <c r="A73" s="16"/>
      <c r="B73" s="16"/>
      <c r="C73" s="16"/>
      <c r="D73" s="16"/>
      <c r="E73" s="16"/>
      <c r="F73" s="16"/>
      <c r="G73" s="1"/>
      <c r="H73" s="1"/>
      <c r="I73" s="1"/>
    </row>
    <row r="74" spans="1:9" x14ac:dyDescent="0.25">
      <c r="A74" s="16"/>
      <c r="B74" s="16"/>
      <c r="C74" s="16"/>
      <c r="D74" s="16"/>
      <c r="E74" s="16"/>
      <c r="F74" s="16"/>
      <c r="G74" s="1"/>
      <c r="H74" s="1"/>
      <c r="I74" s="1"/>
    </row>
    <row r="75" spans="1:9" x14ac:dyDescent="0.25">
      <c r="A75" s="16"/>
      <c r="B75" s="16"/>
      <c r="C75" s="16"/>
      <c r="D75" s="16"/>
      <c r="E75" s="16"/>
      <c r="F75" s="16"/>
      <c r="G75" s="1"/>
      <c r="H75" s="1"/>
      <c r="I75" s="1"/>
    </row>
    <row r="76" spans="1:9" x14ac:dyDescent="0.25">
      <c r="A76" s="16"/>
      <c r="B76" s="16"/>
      <c r="C76" s="16"/>
      <c r="D76" s="16"/>
      <c r="E76" s="16"/>
      <c r="F76" s="16"/>
      <c r="G76" s="1"/>
      <c r="H76" s="1"/>
      <c r="I76" s="1"/>
    </row>
    <row r="77" spans="1:9" x14ac:dyDescent="0.25">
      <c r="A77" s="16"/>
      <c r="B77" s="16"/>
      <c r="C77" s="16"/>
      <c r="D77" s="16"/>
      <c r="E77" s="16"/>
      <c r="F77" s="16"/>
      <c r="G77" s="1"/>
      <c r="H77" s="1"/>
      <c r="I77" s="1"/>
    </row>
    <row r="78" spans="1:9" x14ac:dyDescent="0.25">
      <c r="A78" s="16"/>
      <c r="B78" s="16"/>
      <c r="C78" s="16"/>
      <c r="D78" s="16"/>
      <c r="E78" s="16"/>
      <c r="F78" s="16"/>
      <c r="G78" s="1"/>
      <c r="H78" s="1"/>
      <c r="I78" s="1"/>
    </row>
    <row r="79" spans="1:9" x14ac:dyDescent="0.25">
      <c r="A79" s="16"/>
      <c r="B79" s="16"/>
      <c r="C79" s="16"/>
      <c r="D79" s="16"/>
      <c r="E79" s="16"/>
      <c r="F79" s="16"/>
      <c r="G79" s="1"/>
      <c r="H79" s="1"/>
      <c r="I79" s="1"/>
    </row>
    <row r="80" spans="1:9" x14ac:dyDescent="0.25">
      <c r="A80" s="16"/>
      <c r="B80" s="16"/>
      <c r="C80" s="16"/>
      <c r="D80" s="16"/>
      <c r="E80" s="16"/>
      <c r="F80" s="16"/>
      <c r="G80" s="1"/>
      <c r="H80" s="1"/>
      <c r="I80" s="1"/>
    </row>
    <row r="81" spans="1:9" x14ac:dyDescent="0.25">
      <c r="A81" s="16"/>
      <c r="B81" s="16"/>
      <c r="C81" s="16"/>
      <c r="D81" s="16"/>
      <c r="E81" s="16"/>
      <c r="F81" s="16"/>
      <c r="G81" s="1"/>
      <c r="H81" s="1"/>
      <c r="I81" s="1"/>
    </row>
    <row r="82" spans="1:9" x14ac:dyDescent="0.25">
      <c r="A82" s="16"/>
      <c r="B82" s="16"/>
      <c r="C82" s="16"/>
      <c r="D82" s="16"/>
      <c r="E82" s="16"/>
      <c r="F82" s="16"/>
      <c r="G82" s="1"/>
      <c r="H82" s="1"/>
      <c r="I82" s="1"/>
    </row>
    <row r="83" spans="1:9" x14ac:dyDescent="0.25">
      <c r="A83" s="16"/>
      <c r="B83" s="16"/>
      <c r="C83" s="16"/>
      <c r="D83" s="16"/>
      <c r="E83" s="16"/>
      <c r="F83" s="16"/>
      <c r="G83" s="1"/>
      <c r="H83" s="1"/>
      <c r="I83" s="1"/>
    </row>
    <row r="84" spans="1:9" x14ac:dyDescent="0.25">
      <c r="A84" s="16"/>
      <c r="B84" s="16"/>
      <c r="C84" s="16"/>
      <c r="D84" s="16"/>
      <c r="E84" s="16"/>
      <c r="F84" s="16"/>
      <c r="G84" s="1"/>
      <c r="H84" s="1"/>
      <c r="I84" s="1"/>
    </row>
    <row r="85" spans="1:9" x14ac:dyDescent="0.25">
      <c r="A85" s="16"/>
      <c r="B85" s="16"/>
      <c r="C85" s="16"/>
      <c r="D85" s="16"/>
      <c r="E85" s="16"/>
      <c r="F85" s="16"/>
      <c r="G85" s="1"/>
      <c r="H85" s="1"/>
      <c r="I85" s="1"/>
    </row>
    <row r="86" spans="1:9" x14ac:dyDescent="0.25">
      <c r="A86" s="16"/>
      <c r="B86" s="16"/>
      <c r="C86" s="16"/>
      <c r="D86" s="16"/>
      <c r="E86" s="16"/>
      <c r="F86" s="16"/>
      <c r="G86" s="1"/>
      <c r="H86" s="1"/>
      <c r="I86" s="1"/>
    </row>
    <row r="87" spans="1:9" x14ac:dyDescent="0.25">
      <c r="A87" s="16"/>
      <c r="B87" s="16"/>
      <c r="C87" s="16"/>
      <c r="D87" s="16"/>
      <c r="E87" s="16"/>
      <c r="F87" s="16"/>
      <c r="G87" s="1"/>
      <c r="H87" s="1"/>
      <c r="I87" s="1"/>
    </row>
    <row r="88" spans="1:9" x14ac:dyDescent="0.25">
      <c r="A88" s="16"/>
      <c r="B88" s="16"/>
      <c r="C88" s="16"/>
      <c r="D88" s="16"/>
      <c r="E88" s="16"/>
      <c r="F88" s="16"/>
      <c r="G88" s="1"/>
      <c r="H88" s="1"/>
      <c r="I88" s="1"/>
    </row>
    <row r="89" spans="1:9" x14ac:dyDescent="0.25">
      <c r="A89" s="16"/>
      <c r="B89" s="16"/>
      <c r="C89" s="16"/>
      <c r="D89" s="16"/>
      <c r="E89" s="16"/>
      <c r="F89" s="16"/>
      <c r="G89" s="1"/>
      <c r="H89" s="1"/>
      <c r="I89" s="1"/>
    </row>
    <row r="90" spans="1:9" x14ac:dyDescent="0.25">
      <c r="A90" s="16"/>
      <c r="B90" s="16"/>
      <c r="C90" s="16"/>
      <c r="D90" s="16"/>
      <c r="E90" s="16"/>
      <c r="F90" s="16"/>
      <c r="G90" s="1"/>
      <c r="H90" s="1"/>
      <c r="I90" s="1"/>
    </row>
    <row r="91" spans="1:9" x14ac:dyDescent="0.25">
      <c r="A91" s="16"/>
      <c r="B91" s="16"/>
      <c r="C91" s="16"/>
      <c r="D91" s="16"/>
      <c r="E91" s="16"/>
      <c r="F91" s="16"/>
      <c r="G91" s="1"/>
      <c r="H91" s="1"/>
      <c r="I91" s="1"/>
    </row>
    <row r="92" spans="1:9" x14ac:dyDescent="0.25">
      <c r="A92" s="16"/>
      <c r="B92" s="16"/>
      <c r="C92" s="16"/>
      <c r="D92" s="16"/>
      <c r="E92" s="16"/>
      <c r="F92" s="16"/>
      <c r="G92" s="1"/>
      <c r="H92" s="1"/>
      <c r="I92" s="1"/>
    </row>
    <row r="93" spans="1:9" x14ac:dyDescent="0.25">
      <c r="A93" s="16"/>
      <c r="B93" s="16"/>
      <c r="C93" s="16"/>
      <c r="D93" s="16"/>
      <c r="E93" s="16"/>
      <c r="F93" s="16"/>
      <c r="G93" s="1"/>
      <c r="H93" s="1"/>
      <c r="I93" s="1"/>
    </row>
    <row r="94" spans="1:9" x14ac:dyDescent="0.25">
      <c r="A94" s="16"/>
      <c r="B94" s="16"/>
      <c r="C94" s="16"/>
      <c r="D94" s="16"/>
      <c r="E94" s="16"/>
      <c r="F94" s="16"/>
      <c r="G94" s="1"/>
      <c r="H94" s="1"/>
      <c r="I94" s="1"/>
    </row>
    <row r="95" spans="1:9" x14ac:dyDescent="0.25">
      <c r="A95" s="16"/>
      <c r="B95" s="16"/>
      <c r="C95" s="16"/>
      <c r="D95" s="16"/>
      <c r="E95" s="16"/>
      <c r="F95" s="16"/>
      <c r="G95" s="1"/>
      <c r="H95" s="1"/>
      <c r="I95" s="1"/>
    </row>
    <row r="96" spans="1:9" x14ac:dyDescent="0.25">
      <c r="A96" s="16"/>
      <c r="B96" s="16"/>
      <c r="C96" s="16"/>
      <c r="D96" s="16"/>
      <c r="E96" s="16"/>
      <c r="F96" s="16"/>
      <c r="G96" s="1"/>
      <c r="H96" s="1"/>
      <c r="I96" s="1"/>
    </row>
    <row r="97" spans="1:9" x14ac:dyDescent="0.25">
      <c r="A97" s="16"/>
      <c r="B97" s="16"/>
      <c r="C97" s="16"/>
      <c r="D97" s="16"/>
      <c r="E97" s="16"/>
      <c r="F97" s="16"/>
      <c r="G97" s="1"/>
      <c r="H97" s="1"/>
      <c r="I97" s="1"/>
    </row>
    <row r="98" spans="1:9" x14ac:dyDescent="0.25">
      <c r="A98" s="16"/>
      <c r="B98" s="16"/>
      <c r="C98" s="16"/>
      <c r="D98" s="16"/>
      <c r="E98" s="16"/>
      <c r="F98" s="16"/>
      <c r="G98" s="1"/>
      <c r="H98" s="1"/>
      <c r="I98" s="1"/>
    </row>
    <row r="99" spans="1:9" x14ac:dyDescent="0.25">
      <c r="A99" s="16"/>
      <c r="B99" s="16"/>
      <c r="C99" s="16"/>
      <c r="D99" s="16"/>
      <c r="E99" s="16"/>
      <c r="F99" s="16"/>
      <c r="G99" s="1"/>
      <c r="H99" s="1"/>
      <c r="I99" s="1"/>
    </row>
    <row r="100" spans="1:9" x14ac:dyDescent="0.25">
      <c r="A100" s="16"/>
      <c r="B100" s="16"/>
      <c r="C100" s="16"/>
      <c r="D100" s="16"/>
      <c r="E100" s="16"/>
      <c r="F100" s="16"/>
      <c r="G100" s="1"/>
      <c r="H100" s="1"/>
      <c r="I100" s="1"/>
    </row>
    <row r="101" spans="1:9" x14ac:dyDescent="0.25">
      <c r="A101" s="16"/>
      <c r="B101" s="16"/>
      <c r="C101" s="16"/>
      <c r="D101" s="16"/>
      <c r="E101" s="16"/>
      <c r="F101" s="16"/>
      <c r="G101" s="1"/>
      <c r="H101" s="1"/>
      <c r="I101" s="1"/>
    </row>
    <row r="102" spans="1:9" x14ac:dyDescent="0.25">
      <c r="A102" s="16"/>
      <c r="B102" s="16"/>
      <c r="C102" s="16"/>
      <c r="D102" s="16"/>
      <c r="E102" s="16"/>
      <c r="F102" s="16"/>
      <c r="G102" s="1"/>
      <c r="H102" s="1"/>
      <c r="I102" s="1"/>
    </row>
    <row r="103" spans="1:9" x14ac:dyDescent="0.25">
      <c r="A103" s="16"/>
      <c r="B103" s="16"/>
      <c r="C103" s="16"/>
      <c r="D103" s="16"/>
      <c r="E103" s="16"/>
      <c r="F103" s="16"/>
      <c r="G103" s="1"/>
      <c r="H103" s="1"/>
      <c r="I103" s="1"/>
    </row>
    <row r="104" spans="1:9" x14ac:dyDescent="0.25">
      <c r="A104" s="16"/>
      <c r="B104" s="16"/>
      <c r="C104" s="16"/>
      <c r="D104" s="16"/>
      <c r="E104" s="16"/>
      <c r="F104" s="16"/>
      <c r="G104" s="1"/>
      <c r="H104" s="1"/>
      <c r="I104" s="1"/>
    </row>
    <row r="105" spans="1:9" x14ac:dyDescent="0.25">
      <c r="A105" s="16"/>
      <c r="B105" s="16"/>
      <c r="C105" s="16"/>
      <c r="D105" s="16"/>
      <c r="E105" s="16"/>
      <c r="F105" s="16"/>
      <c r="G105" s="1"/>
      <c r="H105" s="1"/>
      <c r="I105" s="1"/>
    </row>
    <row r="106" spans="1:9" x14ac:dyDescent="0.25">
      <c r="A106" s="16"/>
      <c r="B106" s="16"/>
      <c r="C106" s="16"/>
      <c r="D106" s="16"/>
      <c r="E106" s="16"/>
      <c r="F106" s="16"/>
      <c r="G106" s="1"/>
      <c r="H106" s="1"/>
      <c r="I106" s="1"/>
    </row>
    <row r="107" spans="1:9" x14ac:dyDescent="0.25">
      <c r="A107" s="16"/>
      <c r="B107" s="16"/>
      <c r="C107" s="16"/>
      <c r="D107" s="16"/>
      <c r="E107" s="16"/>
      <c r="F107" s="16"/>
      <c r="G107" s="1"/>
      <c r="H107" s="1"/>
      <c r="I107" s="1"/>
    </row>
    <row r="108" spans="1:9" x14ac:dyDescent="0.25">
      <c r="A108" s="16"/>
      <c r="B108" s="16"/>
      <c r="C108" s="16"/>
      <c r="D108" s="16"/>
      <c r="E108" s="16"/>
      <c r="F108" s="16"/>
      <c r="G108" s="1"/>
      <c r="H108" s="1"/>
      <c r="I108" s="1"/>
    </row>
    <row r="109" spans="1:9" x14ac:dyDescent="0.25">
      <c r="A109" s="16"/>
      <c r="B109" s="16"/>
      <c r="C109" s="16"/>
      <c r="D109" s="16"/>
      <c r="E109" s="16"/>
      <c r="F109" s="16"/>
      <c r="G109" s="1"/>
      <c r="H109" s="1"/>
      <c r="I109" s="1"/>
    </row>
    <row r="110" spans="1:9" x14ac:dyDescent="0.25">
      <c r="A110" s="16"/>
      <c r="B110" s="16"/>
      <c r="C110" s="16"/>
      <c r="D110" s="16"/>
      <c r="E110" s="16"/>
      <c r="F110" s="16"/>
      <c r="G110" s="1"/>
      <c r="H110" s="1"/>
      <c r="I110" s="1"/>
    </row>
    <row r="111" spans="1:9" x14ac:dyDescent="0.25">
      <c r="A111" s="16"/>
      <c r="B111" s="16"/>
      <c r="C111" s="16"/>
      <c r="D111" s="16"/>
      <c r="E111" s="16"/>
      <c r="F111" s="16"/>
      <c r="G111" s="1"/>
      <c r="H111" s="1"/>
      <c r="I111" s="1"/>
    </row>
    <row r="112" spans="1:9" x14ac:dyDescent="0.25">
      <c r="A112" s="16"/>
      <c r="B112" s="16"/>
      <c r="C112" s="16"/>
      <c r="D112" s="16"/>
      <c r="E112" s="16"/>
      <c r="F112" s="16"/>
      <c r="G112" s="1"/>
      <c r="H112" s="1"/>
      <c r="I112" s="1"/>
    </row>
    <row r="113" spans="1:9" x14ac:dyDescent="0.25">
      <c r="A113" s="16"/>
      <c r="B113" s="16"/>
      <c r="C113" s="16"/>
      <c r="D113" s="16"/>
      <c r="E113" s="16"/>
      <c r="F113" s="16"/>
      <c r="G113" s="1"/>
      <c r="H113" s="1"/>
      <c r="I113" s="1"/>
    </row>
    <row r="114" spans="1:9" x14ac:dyDescent="0.25">
      <c r="A114" s="16"/>
      <c r="B114" s="16"/>
      <c r="C114" s="16"/>
      <c r="D114" s="16"/>
      <c r="E114" s="16"/>
      <c r="F114" s="16"/>
      <c r="G114" s="1"/>
      <c r="H114" s="1"/>
      <c r="I114" s="1"/>
    </row>
    <row r="115" spans="1:9" x14ac:dyDescent="0.25">
      <c r="A115" s="16"/>
      <c r="B115" s="16"/>
      <c r="C115" s="16"/>
      <c r="D115" s="16"/>
      <c r="E115" s="16"/>
      <c r="F115" s="16"/>
      <c r="G115" s="1"/>
      <c r="H115" s="1"/>
      <c r="I115" s="1"/>
    </row>
    <row r="116" spans="1:9" x14ac:dyDescent="0.25">
      <c r="A116" s="16"/>
      <c r="B116" s="16"/>
      <c r="C116" s="16"/>
      <c r="D116" s="16"/>
      <c r="E116" s="16"/>
      <c r="F116" s="16"/>
      <c r="G116" s="1"/>
      <c r="H116" s="1"/>
      <c r="I116" s="1"/>
    </row>
    <row r="117" spans="1:9" x14ac:dyDescent="0.25">
      <c r="A117" s="16"/>
      <c r="B117" s="16"/>
      <c r="C117" s="16"/>
      <c r="D117" s="16"/>
      <c r="E117" s="16"/>
      <c r="F117" s="16"/>
      <c r="G117" s="1"/>
      <c r="H117" s="1"/>
      <c r="I117" s="1"/>
    </row>
    <row r="118" spans="1:9" x14ac:dyDescent="0.25">
      <c r="A118" s="16"/>
      <c r="B118" s="16"/>
      <c r="C118" s="16"/>
      <c r="D118" s="16"/>
      <c r="E118" s="16"/>
      <c r="F118" s="16"/>
      <c r="G118" s="1"/>
      <c r="H118" s="1"/>
      <c r="I118" s="1"/>
    </row>
    <row r="119" spans="1:9" x14ac:dyDescent="0.25">
      <c r="A119" s="16"/>
      <c r="B119" s="16"/>
      <c r="C119" s="16"/>
      <c r="D119" s="16"/>
      <c r="E119" s="16"/>
      <c r="F119" s="16"/>
      <c r="G119" s="1"/>
      <c r="H119" s="1"/>
      <c r="I119" s="1"/>
    </row>
    <row r="120" spans="1:9" x14ac:dyDescent="0.25">
      <c r="A120" s="16"/>
      <c r="B120" s="16"/>
      <c r="C120" s="16"/>
      <c r="D120" s="16"/>
      <c r="E120" s="16"/>
      <c r="F120" s="16"/>
      <c r="G120" s="1"/>
      <c r="H120" s="1"/>
      <c r="I120" s="1"/>
    </row>
    <row r="121" spans="1:9" x14ac:dyDescent="0.25">
      <c r="A121" s="16"/>
      <c r="B121" s="16"/>
      <c r="C121" s="16"/>
      <c r="D121" s="16"/>
      <c r="E121" s="16"/>
      <c r="F121" s="16"/>
      <c r="G121" s="1"/>
      <c r="H121" s="1"/>
      <c r="I121" s="1"/>
    </row>
    <row r="122" spans="1:9" x14ac:dyDescent="0.25">
      <c r="A122" s="16"/>
      <c r="B122" s="16"/>
      <c r="C122" s="16"/>
      <c r="D122" s="16"/>
      <c r="E122" s="16"/>
      <c r="F122" s="16"/>
      <c r="G122" s="1"/>
      <c r="H122" s="1"/>
      <c r="I122" s="1"/>
    </row>
    <row r="123" spans="1:9" x14ac:dyDescent="0.25">
      <c r="A123" s="16"/>
      <c r="B123" s="16"/>
      <c r="C123" s="16"/>
      <c r="D123" s="16"/>
      <c r="E123" s="16"/>
      <c r="F123" s="16"/>
      <c r="G123" s="1"/>
      <c r="H123" s="1"/>
      <c r="I123" s="1"/>
    </row>
    <row r="124" spans="1:9" x14ac:dyDescent="0.25">
      <c r="A124" s="16"/>
      <c r="B124" s="16"/>
      <c r="C124" s="16"/>
      <c r="D124" s="16"/>
      <c r="E124" s="16"/>
      <c r="F124" s="16"/>
      <c r="G124" s="1"/>
      <c r="H124" s="1"/>
      <c r="I124" s="1"/>
    </row>
    <row r="125" spans="1:9" x14ac:dyDescent="0.25">
      <c r="A125" s="16"/>
      <c r="B125" s="16"/>
      <c r="C125" s="16"/>
      <c r="D125" s="16"/>
      <c r="E125" s="16"/>
      <c r="F125" s="16"/>
      <c r="G125" s="1"/>
      <c r="H125" s="1"/>
      <c r="I125" s="1"/>
    </row>
    <row r="126" spans="1:9" x14ac:dyDescent="0.25">
      <c r="A126" s="16"/>
      <c r="B126" s="16"/>
      <c r="C126" s="16"/>
      <c r="D126" s="16"/>
      <c r="E126" s="16"/>
      <c r="F126" s="16"/>
      <c r="G126" s="1"/>
      <c r="H126" s="1"/>
      <c r="I126" s="1"/>
    </row>
    <row r="127" spans="1:9" x14ac:dyDescent="0.25">
      <c r="A127" s="16"/>
      <c r="B127" s="16"/>
      <c r="C127" s="16"/>
      <c r="D127" s="16"/>
      <c r="E127" s="16"/>
      <c r="F127" s="16"/>
      <c r="G127" s="1"/>
      <c r="H127" s="1"/>
      <c r="I127" s="1"/>
    </row>
    <row r="128" spans="1:9" x14ac:dyDescent="0.25">
      <c r="A128" s="16"/>
      <c r="B128" s="16"/>
      <c r="C128" s="16"/>
      <c r="D128" s="16"/>
      <c r="E128" s="16"/>
      <c r="F128" s="16"/>
      <c r="G128" s="1"/>
      <c r="H128" s="1"/>
      <c r="I128" s="1"/>
    </row>
    <row r="129" spans="1:9" x14ac:dyDescent="0.25">
      <c r="A129" s="16"/>
      <c r="B129" s="16"/>
      <c r="C129" s="16"/>
      <c r="D129" s="16"/>
      <c r="E129" s="16"/>
      <c r="F129" s="16"/>
      <c r="G129" s="1"/>
      <c r="H129" s="1"/>
      <c r="I129" s="1"/>
    </row>
    <row r="130" spans="1:9" x14ac:dyDescent="0.25">
      <c r="A130" s="16"/>
      <c r="B130" s="16"/>
      <c r="C130" s="16"/>
      <c r="D130" s="16"/>
      <c r="E130" s="16"/>
      <c r="F130" s="16"/>
      <c r="G130" s="1"/>
      <c r="H130" s="1"/>
      <c r="I130" s="1"/>
    </row>
    <row r="131" spans="1:9" x14ac:dyDescent="0.25">
      <c r="A131" s="16"/>
      <c r="B131" s="16"/>
      <c r="C131" s="16"/>
      <c r="D131" s="16"/>
      <c r="E131" s="16"/>
      <c r="F131" s="16"/>
      <c r="G131" s="1"/>
      <c r="H131" s="1"/>
      <c r="I131" s="1"/>
    </row>
    <row r="132" spans="1:9" x14ac:dyDescent="0.25">
      <c r="A132" s="16"/>
      <c r="B132" s="16"/>
      <c r="C132" s="16"/>
      <c r="D132" s="16"/>
      <c r="E132" s="16"/>
      <c r="F132" s="16"/>
      <c r="G132" s="1"/>
      <c r="H132" s="1"/>
      <c r="I132" s="1"/>
    </row>
    <row r="133" spans="1:9" x14ac:dyDescent="0.25">
      <c r="A133" s="16"/>
      <c r="B133" s="16"/>
      <c r="C133" s="16"/>
      <c r="D133" s="16"/>
      <c r="E133" s="16"/>
      <c r="F133" s="16"/>
      <c r="G133" s="1"/>
      <c r="H133" s="1"/>
      <c r="I133" s="1"/>
    </row>
    <row r="134" spans="1:9" x14ac:dyDescent="0.25">
      <c r="A134" s="16"/>
      <c r="B134" s="16"/>
      <c r="C134" s="16"/>
      <c r="D134" s="16"/>
      <c r="E134" s="16"/>
      <c r="F134" s="16"/>
      <c r="G134" s="1"/>
      <c r="H134" s="1"/>
      <c r="I134" s="1"/>
    </row>
    <row r="135" spans="1:9" x14ac:dyDescent="0.25">
      <c r="A135" s="16"/>
      <c r="B135" s="16"/>
      <c r="C135" s="16"/>
      <c r="D135" s="16"/>
      <c r="E135" s="16"/>
      <c r="F135" s="16"/>
      <c r="G135" s="1"/>
      <c r="H135" s="1"/>
      <c r="I135" s="1"/>
    </row>
    <row r="136" spans="1:9" x14ac:dyDescent="0.25">
      <c r="A136" s="16"/>
      <c r="B136" s="16"/>
      <c r="C136" s="16"/>
      <c r="D136" s="16"/>
      <c r="E136" s="16"/>
      <c r="F136" s="16"/>
      <c r="G136" s="1"/>
      <c r="H136" s="1"/>
      <c r="I136" s="1"/>
    </row>
    <row r="137" spans="1:9" x14ac:dyDescent="0.25">
      <c r="A137" s="16"/>
      <c r="B137" s="16"/>
      <c r="C137" s="16"/>
      <c r="D137" s="16"/>
      <c r="E137" s="16"/>
      <c r="F137" s="16"/>
      <c r="G137" s="1"/>
      <c r="H137" s="1"/>
      <c r="I137" s="1"/>
    </row>
    <row r="138" spans="1:9" x14ac:dyDescent="0.25">
      <c r="A138" s="16"/>
      <c r="B138" s="16"/>
      <c r="C138" s="16"/>
      <c r="D138" s="16"/>
      <c r="E138" s="16"/>
      <c r="F138" s="16"/>
      <c r="G138" s="1"/>
      <c r="H138" s="1"/>
      <c r="I138" s="1"/>
    </row>
    <row r="139" spans="1:9" x14ac:dyDescent="0.25">
      <c r="A139" s="16"/>
      <c r="B139" s="16"/>
      <c r="C139" s="16"/>
      <c r="D139" s="16"/>
      <c r="E139" s="16"/>
      <c r="F139" s="16"/>
      <c r="G139" s="1"/>
      <c r="H139" s="1"/>
      <c r="I139" s="1"/>
    </row>
    <row r="140" spans="1:9" x14ac:dyDescent="0.25">
      <c r="A140" s="16"/>
      <c r="B140" s="16"/>
      <c r="C140" s="16"/>
      <c r="D140" s="16"/>
      <c r="E140" s="16"/>
      <c r="F140" s="16"/>
      <c r="G140" s="1"/>
      <c r="H140" s="1"/>
      <c r="I140" s="1"/>
    </row>
    <row r="141" spans="1:9" x14ac:dyDescent="0.25">
      <c r="A141" s="16"/>
      <c r="B141" s="16"/>
      <c r="C141" s="16"/>
      <c r="D141" s="16"/>
      <c r="E141" s="16"/>
      <c r="F141" s="16"/>
      <c r="G141" s="1"/>
      <c r="H141" s="1"/>
      <c r="I141" s="1"/>
    </row>
    <row r="142" spans="1:9" x14ac:dyDescent="0.25">
      <c r="A142" s="16"/>
      <c r="B142" s="16"/>
      <c r="C142" s="16"/>
      <c r="D142" s="16"/>
      <c r="E142" s="16"/>
      <c r="F142" s="16"/>
      <c r="G142" s="1"/>
      <c r="H142" s="1"/>
      <c r="I142" s="1"/>
    </row>
    <row r="143" spans="1:9" x14ac:dyDescent="0.25">
      <c r="A143" s="16"/>
      <c r="B143" s="16"/>
      <c r="C143" s="16"/>
      <c r="D143" s="16"/>
      <c r="E143" s="16"/>
      <c r="F143" s="16"/>
      <c r="G143" s="1"/>
      <c r="H143" s="1"/>
      <c r="I143" s="1"/>
    </row>
    <row r="144" spans="1:9" x14ac:dyDescent="0.25">
      <c r="A144" s="16"/>
      <c r="B144" s="16"/>
      <c r="C144" s="16"/>
      <c r="D144" s="16"/>
      <c r="E144" s="16"/>
      <c r="F144" s="16"/>
      <c r="G144" s="1"/>
      <c r="H144" s="1"/>
      <c r="I144" s="1"/>
    </row>
    <row r="145" spans="1:9" x14ac:dyDescent="0.25">
      <c r="A145" s="16"/>
      <c r="B145" s="16"/>
      <c r="C145" s="16"/>
      <c r="D145" s="16"/>
      <c r="E145" s="16"/>
      <c r="F145" s="16"/>
      <c r="G145" s="1"/>
      <c r="H145" s="1"/>
      <c r="I145" s="1"/>
    </row>
    <row r="146" spans="1:9" x14ac:dyDescent="0.25">
      <c r="A146" s="16"/>
      <c r="B146" s="16"/>
      <c r="C146" s="16"/>
      <c r="D146" s="16"/>
      <c r="E146" s="16"/>
      <c r="F146" s="16"/>
      <c r="G146" s="1"/>
      <c r="H146" s="1"/>
      <c r="I146" s="1"/>
    </row>
    <row r="147" spans="1:9" x14ac:dyDescent="0.25">
      <c r="A147" s="16"/>
      <c r="B147" s="16"/>
      <c r="C147" s="16"/>
      <c r="D147" s="16"/>
      <c r="E147" s="16"/>
      <c r="F147" s="16"/>
      <c r="G147" s="1"/>
      <c r="H147" s="1"/>
      <c r="I147" s="1"/>
    </row>
    <row r="148" spans="1:9" x14ac:dyDescent="0.25">
      <c r="A148" s="16"/>
      <c r="B148" s="16"/>
      <c r="C148" s="16"/>
      <c r="D148" s="16"/>
      <c r="E148" s="16"/>
      <c r="F148" s="16"/>
      <c r="G148" s="1"/>
      <c r="H148" s="1"/>
      <c r="I148" s="1"/>
    </row>
    <row r="149" spans="1:9" x14ac:dyDescent="0.25">
      <c r="A149" s="16"/>
      <c r="B149" s="16"/>
      <c r="C149" s="16"/>
      <c r="D149" s="16"/>
      <c r="E149" s="16"/>
      <c r="F149" s="16"/>
      <c r="G149" s="1"/>
      <c r="H149" s="1"/>
      <c r="I149" s="1"/>
    </row>
    <row r="150" spans="1:9" x14ac:dyDescent="0.25">
      <c r="A150" s="16"/>
      <c r="B150" s="16"/>
      <c r="C150" s="16"/>
      <c r="D150" s="16"/>
      <c r="E150" s="16"/>
      <c r="F150" s="16"/>
      <c r="G150" s="1"/>
      <c r="H150" s="1"/>
      <c r="I150" s="1"/>
    </row>
    <row r="151" spans="1:9" x14ac:dyDescent="0.25">
      <c r="A151" s="16"/>
      <c r="B151" s="16"/>
      <c r="C151" s="16"/>
      <c r="D151" s="16"/>
      <c r="E151" s="16"/>
      <c r="F151" s="16"/>
      <c r="G151" s="1"/>
      <c r="H151" s="1"/>
      <c r="I151" s="1"/>
    </row>
    <row r="152" spans="1:9" x14ac:dyDescent="0.25">
      <c r="A152" s="16"/>
      <c r="B152" s="16"/>
      <c r="C152" s="16"/>
      <c r="D152" s="16"/>
      <c r="E152" s="16"/>
      <c r="F152" s="16"/>
      <c r="G152" s="1"/>
      <c r="H152" s="1"/>
      <c r="I152" s="1"/>
    </row>
    <row r="153" spans="1:9" x14ac:dyDescent="0.25">
      <c r="A153" s="16"/>
      <c r="B153" s="16"/>
      <c r="C153" s="16"/>
      <c r="D153" s="16"/>
      <c r="E153" s="16"/>
      <c r="F153" s="16"/>
      <c r="G153" s="1"/>
      <c r="H153" s="1"/>
      <c r="I153" s="1"/>
    </row>
    <row r="154" spans="1:9" x14ac:dyDescent="0.25">
      <c r="A154" s="16"/>
      <c r="B154" s="16"/>
      <c r="C154" s="16"/>
      <c r="D154" s="16"/>
      <c r="E154" s="16"/>
      <c r="F154" s="16"/>
      <c r="G154" s="1"/>
      <c r="H154" s="1"/>
      <c r="I154" s="1"/>
    </row>
    <row r="155" spans="1:9" x14ac:dyDescent="0.25">
      <c r="A155" s="16"/>
      <c r="B155" s="16"/>
      <c r="C155" s="16"/>
      <c r="D155" s="16"/>
      <c r="E155" s="16"/>
      <c r="F155" s="16"/>
      <c r="G155" s="1"/>
      <c r="H155" s="1"/>
      <c r="I155" s="1"/>
    </row>
    <row r="156" spans="1:9" x14ac:dyDescent="0.25">
      <c r="A156" s="16"/>
      <c r="B156" s="16"/>
      <c r="C156" s="16"/>
      <c r="D156" s="16"/>
      <c r="E156" s="16"/>
      <c r="F156" s="16"/>
      <c r="G156" s="1"/>
      <c r="H156" s="1"/>
      <c r="I156" s="1"/>
    </row>
    <row r="157" spans="1:9" x14ac:dyDescent="0.25">
      <c r="A157" s="16"/>
      <c r="B157" s="16"/>
      <c r="C157" s="16"/>
      <c r="D157" s="16"/>
      <c r="E157" s="16"/>
      <c r="F157" s="16"/>
      <c r="G157" s="1"/>
      <c r="H157" s="1"/>
      <c r="I157" s="1"/>
    </row>
  </sheetData>
  <mergeCells count="2">
    <mergeCell ref="B1:F1"/>
    <mergeCell ref="A2:F2"/>
  </mergeCell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45"/>
  <sheetViews>
    <sheetView workbookViewId="0">
      <pane xSplit="5" ySplit="3" topLeftCell="F35" activePane="bottomRight" state="frozen"/>
      <selection pane="topRight" activeCell="M1" sqref="M1"/>
      <selection pane="bottomLeft" activeCell="A3" sqref="A3"/>
      <selection pane="bottomRight" activeCell="J3" sqref="J3"/>
    </sheetView>
  </sheetViews>
  <sheetFormatPr defaultRowHeight="15" x14ac:dyDescent="0.25"/>
  <cols>
    <col min="1" max="1" width="35.7109375" style="27" customWidth="1"/>
    <col min="2" max="6" width="9.7109375" style="27" customWidth="1"/>
    <col min="7" max="8" width="8.7109375" customWidth="1"/>
  </cols>
  <sheetData>
    <row r="1" spans="1:9" ht="114.75" customHeight="1" x14ac:dyDescent="0.25">
      <c r="A1" s="48"/>
      <c r="B1" s="63" t="s">
        <v>381</v>
      </c>
      <c r="C1" s="63"/>
      <c r="D1" s="63"/>
      <c r="E1" s="63"/>
      <c r="F1" s="63"/>
    </row>
    <row r="2" spans="1:9" ht="75" customHeight="1" x14ac:dyDescent="0.25">
      <c r="A2" s="64" t="s">
        <v>461</v>
      </c>
      <c r="B2" s="64"/>
      <c r="C2" s="64"/>
      <c r="D2" s="64"/>
      <c r="E2" s="64"/>
      <c r="F2" s="64"/>
    </row>
    <row r="3" spans="1:9" ht="155.25" customHeight="1" x14ac:dyDescent="0.25">
      <c r="A3" s="19" t="s">
        <v>143</v>
      </c>
      <c r="B3" s="17" t="s">
        <v>144</v>
      </c>
      <c r="C3" s="18" t="s">
        <v>3</v>
      </c>
      <c r="D3" s="18" t="s">
        <v>2</v>
      </c>
      <c r="E3" s="18" t="s">
        <v>1</v>
      </c>
      <c r="F3" s="18" t="s">
        <v>260</v>
      </c>
      <c r="G3" s="20"/>
      <c r="H3" s="20"/>
      <c r="I3" s="1"/>
    </row>
    <row r="4" spans="1:9" ht="42.75" customHeight="1" x14ac:dyDescent="0.25">
      <c r="A4" s="13" t="s">
        <v>181</v>
      </c>
      <c r="B4" s="13">
        <v>32</v>
      </c>
      <c r="C4" s="7" t="s">
        <v>93</v>
      </c>
      <c r="D4" s="13" t="s">
        <v>62</v>
      </c>
      <c r="E4" s="13" t="s">
        <v>262</v>
      </c>
      <c r="F4" s="13" t="s">
        <v>261</v>
      </c>
      <c r="G4" s="20"/>
      <c r="H4" s="20"/>
      <c r="I4" s="1"/>
    </row>
    <row r="5" spans="1:9" ht="25.5" customHeight="1" x14ac:dyDescent="0.25">
      <c r="A5" s="13"/>
      <c r="B5" s="13">
        <v>20</v>
      </c>
      <c r="C5" s="7" t="s">
        <v>206</v>
      </c>
      <c r="D5" s="13"/>
      <c r="E5" s="13"/>
      <c r="F5" s="13"/>
      <c r="G5" s="20"/>
      <c r="H5" s="20"/>
      <c r="I5" s="1"/>
    </row>
    <row r="6" spans="1:9" ht="19.5" customHeight="1" x14ac:dyDescent="0.25">
      <c r="A6" s="13"/>
      <c r="B6" s="13">
        <v>0</v>
      </c>
      <c r="C6" s="7" t="s">
        <v>199</v>
      </c>
      <c r="D6" s="13"/>
      <c r="E6" s="13"/>
      <c r="F6" s="13"/>
      <c r="G6" s="20"/>
      <c r="H6" s="20"/>
      <c r="I6" s="1"/>
    </row>
    <row r="7" spans="1:9" ht="38.25" x14ac:dyDescent="0.25">
      <c r="A7" s="13" t="s">
        <v>311</v>
      </c>
      <c r="B7" s="13">
        <v>25</v>
      </c>
      <c r="C7" s="7" t="s">
        <v>93</v>
      </c>
      <c r="D7" s="13" t="s">
        <v>62</v>
      </c>
      <c r="E7" s="13" t="s">
        <v>263</v>
      </c>
      <c r="F7" s="13" t="s">
        <v>261</v>
      </c>
      <c r="G7" s="1"/>
      <c r="H7" s="1"/>
      <c r="I7" s="1"/>
    </row>
    <row r="8" spans="1:9" ht="25.5" x14ac:dyDescent="0.25">
      <c r="A8" s="13"/>
      <c r="B8" s="13">
        <v>15</v>
      </c>
      <c r="C8" s="7" t="s">
        <v>206</v>
      </c>
      <c r="D8" s="13"/>
      <c r="E8" s="13"/>
      <c r="F8" s="13"/>
      <c r="G8" s="1"/>
      <c r="H8" s="1"/>
      <c r="I8" s="1"/>
    </row>
    <row r="9" spans="1:9" x14ac:dyDescent="0.25">
      <c r="A9" s="13"/>
      <c r="B9" s="13">
        <v>0</v>
      </c>
      <c r="C9" s="7" t="s">
        <v>199</v>
      </c>
      <c r="D9" s="13"/>
      <c r="E9" s="13"/>
      <c r="F9" s="13"/>
      <c r="G9" s="1"/>
      <c r="H9" s="1"/>
      <c r="I9" s="1"/>
    </row>
    <row r="10" spans="1:9" ht="38.25" x14ac:dyDescent="0.25">
      <c r="A10" s="13" t="s">
        <v>310</v>
      </c>
      <c r="B10" s="13">
        <v>8</v>
      </c>
      <c r="C10" s="7" t="s">
        <v>93</v>
      </c>
      <c r="D10" s="13" t="s">
        <v>8</v>
      </c>
      <c r="E10" s="13" t="s">
        <v>264</v>
      </c>
      <c r="F10" s="13" t="s">
        <v>261</v>
      </c>
      <c r="G10" s="1"/>
      <c r="H10" s="1"/>
      <c r="I10" s="1"/>
    </row>
    <row r="11" spans="1:9" ht="25.5" x14ac:dyDescent="0.25">
      <c r="A11" s="13"/>
      <c r="B11" s="13">
        <v>5</v>
      </c>
      <c r="C11" s="7" t="s">
        <v>206</v>
      </c>
      <c r="D11" s="13"/>
      <c r="E11" s="13"/>
      <c r="F11" s="13"/>
      <c r="G11" s="1"/>
      <c r="H11" s="1"/>
      <c r="I11" s="1"/>
    </row>
    <row r="12" spans="1:9" x14ac:dyDescent="0.25">
      <c r="A12" s="13"/>
      <c r="B12" s="13">
        <v>0</v>
      </c>
      <c r="C12" s="7" t="s">
        <v>199</v>
      </c>
      <c r="D12" s="13"/>
      <c r="E12" s="13"/>
      <c r="F12" s="13"/>
      <c r="G12" s="1"/>
      <c r="H12" s="1"/>
      <c r="I12" s="1"/>
    </row>
    <row r="13" spans="1:9" ht="350.1" customHeight="1" x14ac:dyDescent="0.25">
      <c r="A13" s="13" t="s">
        <v>272</v>
      </c>
      <c r="B13" s="13">
        <v>4</v>
      </c>
      <c r="C13" s="13">
        <v>0</v>
      </c>
      <c r="D13" s="13" t="s">
        <v>211</v>
      </c>
      <c r="E13" s="13"/>
      <c r="F13" s="13" t="s">
        <v>273</v>
      </c>
      <c r="G13" s="1"/>
      <c r="H13" s="1"/>
      <c r="I13" s="1"/>
    </row>
    <row r="14" spans="1:9" x14ac:dyDescent="0.25">
      <c r="A14" s="13"/>
      <c r="B14" s="13">
        <v>0</v>
      </c>
      <c r="C14" s="13" t="s">
        <v>212</v>
      </c>
      <c r="D14" s="13"/>
      <c r="E14" s="13"/>
      <c r="F14" s="13"/>
      <c r="G14" s="1"/>
      <c r="H14" s="1"/>
      <c r="I14" s="1"/>
    </row>
    <row r="15" spans="1:9" x14ac:dyDescent="0.25">
      <c r="A15" s="13"/>
      <c r="B15" s="13"/>
      <c r="C15" s="13"/>
      <c r="D15" s="13"/>
      <c r="E15" s="13"/>
      <c r="F15" s="13"/>
      <c r="G15" s="1"/>
      <c r="H15" s="1"/>
      <c r="I15" s="1"/>
    </row>
    <row r="16" spans="1:9" ht="89.25" x14ac:dyDescent="0.25">
      <c r="A16" s="13" t="s">
        <v>246</v>
      </c>
      <c r="B16" s="23">
        <v>3</v>
      </c>
      <c r="C16" s="13">
        <v>1</v>
      </c>
      <c r="D16" s="13" t="s">
        <v>256</v>
      </c>
      <c r="E16" s="13" t="s">
        <v>247</v>
      </c>
      <c r="F16" s="13" t="s">
        <v>128</v>
      </c>
      <c r="G16" s="1"/>
      <c r="H16" s="1"/>
      <c r="I16" s="1"/>
    </row>
    <row r="17" spans="1:9" ht="25.5" x14ac:dyDescent="0.25">
      <c r="A17" s="13"/>
      <c r="B17" s="23">
        <v>0</v>
      </c>
      <c r="C17" s="13">
        <v>0</v>
      </c>
      <c r="D17" s="13" t="s">
        <v>257</v>
      </c>
      <c r="E17" s="13"/>
      <c r="F17" s="13"/>
      <c r="G17" s="1"/>
      <c r="H17" s="1"/>
      <c r="I17" s="1"/>
    </row>
    <row r="18" spans="1:9" x14ac:dyDescent="0.25">
      <c r="A18" s="13"/>
      <c r="B18" s="23"/>
      <c r="C18" s="13"/>
      <c r="D18" s="13"/>
      <c r="E18" s="13"/>
      <c r="F18" s="13"/>
      <c r="G18" s="1"/>
      <c r="H18" s="1"/>
      <c r="I18" s="1"/>
    </row>
    <row r="19" spans="1:9" ht="102" x14ac:dyDescent="0.25">
      <c r="A19" s="13" t="s">
        <v>249</v>
      </c>
      <c r="B19" s="23">
        <v>8</v>
      </c>
      <c r="C19" s="13">
        <v>1</v>
      </c>
      <c r="D19" s="13" t="s">
        <v>256</v>
      </c>
      <c r="E19" s="13"/>
      <c r="F19" s="13" t="s">
        <v>251</v>
      </c>
      <c r="G19" s="1"/>
      <c r="H19" s="1"/>
      <c r="I19" s="1"/>
    </row>
    <row r="20" spans="1:9" ht="25.5" x14ac:dyDescent="0.25">
      <c r="A20" s="13"/>
      <c r="B20" s="23">
        <v>0</v>
      </c>
      <c r="C20" s="13">
        <v>0</v>
      </c>
      <c r="D20" s="13" t="s">
        <v>257</v>
      </c>
      <c r="E20" s="13"/>
      <c r="F20" s="13"/>
      <c r="G20" s="1"/>
      <c r="H20" s="1"/>
      <c r="I20" s="1"/>
    </row>
    <row r="21" spans="1:9" x14ac:dyDescent="0.25">
      <c r="A21" s="13"/>
      <c r="B21" s="23"/>
      <c r="C21" s="13"/>
      <c r="D21" s="13"/>
      <c r="E21" s="13"/>
      <c r="F21" s="13"/>
      <c r="G21" s="1"/>
      <c r="H21" s="1"/>
      <c r="I21" s="1"/>
    </row>
    <row r="22" spans="1:9" ht="191.25" x14ac:dyDescent="0.25">
      <c r="A22" s="8" t="s">
        <v>243</v>
      </c>
      <c r="B22" s="23">
        <v>10</v>
      </c>
      <c r="C22" s="7" t="s">
        <v>95</v>
      </c>
      <c r="D22" s="13" t="s">
        <v>8</v>
      </c>
      <c r="E22" s="13" t="s">
        <v>123</v>
      </c>
      <c r="F22" s="13" t="s">
        <v>127</v>
      </c>
      <c r="G22" s="1"/>
      <c r="H22" s="1"/>
      <c r="I22" s="1"/>
    </row>
    <row r="23" spans="1:9" ht="25.5" x14ac:dyDescent="0.25">
      <c r="A23" s="13"/>
      <c r="B23" s="23">
        <v>6</v>
      </c>
      <c r="C23" s="13" t="s">
        <v>115</v>
      </c>
      <c r="D23" s="13"/>
      <c r="E23" s="13"/>
      <c r="F23" s="13"/>
      <c r="G23" s="1"/>
      <c r="H23" s="1"/>
      <c r="I23" s="1"/>
    </row>
    <row r="24" spans="1:9" x14ac:dyDescent="0.25">
      <c r="A24" s="13"/>
      <c r="B24" s="23">
        <v>0</v>
      </c>
      <c r="C24" s="13" t="s">
        <v>116</v>
      </c>
      <c r="D24" s="13"/>
      <c r="E24" s="13"/>
      <c r="F24" s="13"/>
      <c r="G24" s="1"/>
      <c r="H24" s="1"/>
      <c r="I24" s="1"/>
    </row>
    <row r="25" spans="1:9" ht="38.25" x14ac:dyDescent="0.25">
      <c r="A25" s="8" t="s">
        <v>248</v>
      </c>
      <c r="B25" s="8">
        <v>8</v>
      </c>
      <c r="C25" s="11" t="s">
        <v>93</v>
      </c>
      <c r="D25" s="8" t="s">
        <v>8</v>
      </c>
      <c r="E25" s="8" t="s">
        <v>264</v>
      </c>
      <c r="F25" s="8" t="s">
        <v>266</v>
      </c>
      <c r="G25" s="1"/>
      <c r="H25" s="1"/>
      <c r="I25" s="1"/>
    </row>
    <row r="26" spans="1:9" ht="25.5" x14ac:dyDescent="0.25">
      <c r="A26" s="8"/>
      <c r="B26" s="8">
        <v>5</v>
      </c>
      <c r="C26" s="12" t="s">
        <v>206</v>
      </c>
      <c r="D26" s="13"/>
      <c r="E26" s="38"/>
      <c r="F26" s="13"/>
      <c r="G26" s="1"/>
      <c r="H26" s="1"/>
      <c r="I26" s="1"/>
    </row>
    <row r="27" spans="1:9" x14ac:dyDescent="0.25">
      <c r="A27" s="8"/>
      <c r="B27" s="8">
        <v>0</v>
      </c>
      <c r="C27" s="12" t="s">
        <v>199</v>
      </c>
      <c r="D27" s="13"/>
      <c r="E27" s="38"/>
      <c r="F27" s="13"/>
      <c r="G27" s="1"/>
      <c r="H27" s="1"/>
      <c r="I27" s="1"/>
    </row>
    <row r="28" spans="1:9" ht="76.5" x14ac:dyDescent="0.25">
      <c r="A28" s="13" t="s">
        <v>18</v>
      </c>
      <c r="B28" s="23">
        <v>8</v>
      </c>
      <c r="C28" s="59">
        <v>1</v>
      </c>
      <c r="D28" s="13" t="s">
        <v>256</v>
      </c>
      <c r="E28" s="13" t="s">
        <v>340</v>
      </c>
      <c r="F28" s="13" t="s">
        <v>339</v>
      </c>
      <c r="G28" s="1"/>
      <c r="H28" s="1"/>
      <c r="I28" s="1"/>
    </row>
    <row r="29" spans="1:9" ht="25.5" x14ac:dyDescent="0.25">
      <c r="A29" s="13"/>
      <c r="B29" s="23">
        <v>0</v>
      </c>
      <c r="C29" s="60">
        <v>0</v>
      </c>
      <c r="D29" s="13" t="s">
        <v>257</v>
      </c>
      <c r="E29" s="13"/>
      <c r="F29" s="13"/>
      <c r="G29" s="1"/>
      <c r="H29" s="1"/>
      <c r="I29" s="1"/>
    </row>
    <row r="30" spans="1:9" x14ac:dyDescent="0.25">
      <c r="A30" s="13"/>
      <c r="B30" s="23"/>
      <c r="C30" s="12"/>
      <c r="D30" s="13"/>
      <c r="E30" s="13"/>
      <c r="F30" s="13"/>
      <c r="G30" s="1"/>
      <c r="H30" s="1"/>
      <c r="I30" s="1"/>
    </row>
    <row r="31" spans="1:9" ht="51" x14ac:dyDescent="0.25">
      <c r="A31" s="8" t="s">
        <v>314</v>
      </c>
      <c r="B31" s="23">
        <v>11</v>
      </c>
      <c r="C31" s="7">
        <v>1</v>
      </c>
      <c r="D31" s="13" t="s">
        <v>8</v>
      </c>
      <c r="E31" s="8" t="s">
        <v>264</v>
      </c>
      <c r="F31" s="8" t="s">
        <v>266</v>
      </c>
      <c r="G31" s="1"/>
      <c r="H31" s="1"/>
      <c r="I31" s="1"/>
    </row>
    <row r="32" spans="1:9" ht="25.5" x14ac:dyDescent="0.25">
      <c r="A32" s="8"/>
      <c r="B32" s="23">
        <v>7</v>
      </c>
      <c r="C32" s="13" t="s">
        <v>93</v>
      </c>
      <c r="D32" s="13"/>
      <c r="E32" s="13"/>
      <c r="F32" s="8"/>
      <c r="G32" s="1"/>
      <c r="H32" s="1"/>
      <c r="I32" s="1"/>
    </row>
    <row r="33" spans="1:9" x14ac:dyDescent="0.25">
      <c r="A33" s="8"/>
      <c r="B33" s="23">
        <v>0</v>
      </c>
      <c r="C33" s="13" t="s">
        <v>81</v>
      </c>
      <c r="D33" s="13"/>
      <c r="E33" s="13"/>
      <c r="F33" s="8"/>
      <c r="G33" s="1"/>
      <c r="H33" s="1"/>
      <c r="I33" s="1"/>
    </row>
    <row r="34" spans="1:9" ht="63.75" x14ac:dyDescent="0.25">
      <c r="A34" s="5" t="s">
        <v>297</v>
      </c>
      <c r="B34" s="51">
        <v>11</v>
      </c>
      <c r="C34" s="52" t="s">
        <v>93</v>
      </c>
      <c r="D34" s="5" t="s">
        <v>8</v>
      </c>
      <c r="E34" s="5" t="s">
        <v>264</v>
      </c>
      <c r="F34" s="5" t="s">
        <v>266</v>
      </c>
      <c r="G34" s="1"/>
      <c r="H34" s="1"/>
      <c r="I34" s="1"/>
    </row>
    <row r="35" spans="1:9" ht="25.5" x14ac:dyDescent="0.25">
      <c r="A35" s="13"/>
      <c r="B35" s="14">
        <v>7</v>
      </c>
      <c r="C35" s="12" t="s">
        <v>206</v>
      </c>
      <c r="D35" s="13"/>
      <c r="E35" s="13"/>
      <c r="F35" s="13"/>
      <c r="G35" s="1"/>
      <c r="H35" s="1"/>
      <c r="I35" s="1"/>
    </row>
    <row r="36" spans="1:9" x14ac:dyDescent="0.25">
      <c r="A36" s="13"/>
      <c r="B36" s="14">
        <v>0</v>
      </c>
      <c r="C36" s="12" t="s">
        <v>199</v>
      </c>
      <c r="D36" s="13"/>
      <c r="E36" s="13"/>
      <c r="F36" s="13"/>
      <c r="G36" s="1"/>
      <c r="H36" s="1"/>
      <c r="I36" s="1"/>
    </row>
    <row r="37" spans="1:9" ht="306" x14ac:dyDescent="0.25">
      <c r="A37" s="13" t="s">
        <v>244</v>
      </c>
      <c r="B37" s="23">
        <v>11</v>
      </c>
      <c r="C37" s="7" t="s">
        <v>363</v>
      </c>
      <c r="D37" s="13" t="s">
        <v>174</v>
      </c>
      <c r="E37" s="13" t="s">
        <v>357</v>
      </c>
      <c r="F37" s="13" t="s">
        <v>335</v>
      </c>
      <c r="G37" s="1"/>
      <c r="H37" s="1"/>
      <c r="I37" s="1"/>
    </row>
    <row r="38" spans="1:9" ht="25.5" x14ac:dyDescent="0.25">
      <c r="A38" s="13"/>
      <c r="B38" s="23">
        <v>0</v>
      </c>
      <c r="C38" s="7" t="s">
        <v>362</v>
      </c>
      <c r="D38" s="13"/>
      <c r="E38" s="13"/>
      <c r="F38" s="13"/>
      <c r="G38" s="1"/>
      <c r="H38" s="1"/>
      <c r="I38" s="1"/>
    </row>
    <row r="39" spans="1:9" x14ac:dyDescent="0.25">
      <c r="A39" s="13"/>
      <c r="B39" s="14"/>
      <c r="C39" s="13"/>
      <c r="D39" s="13"/>
      <c r="E39" s="13"/>
      <c r="F39" s="13"/>
      <c r="G39" s="1"/>
      <c r="H39" s="1"/>
      <c r="I39" s="1"/>
    </row>
    <row r="40" spans="1:9" ht="331.5" x14ac:dyDescent="0.25">
      <c r="A40" s="13" t="s">
        <v>245</v>
      </c>
      <c r="B40" s="14">
        <v>11</v>
      </c>
      <c r="C40" s="7">
        <v>1</v>
      </c>
      <c r="D40" s="13" t="s">
        <v>191</v>
      </c>
      <c r="E40" s="13" t="s">
        <v>358</v>
      </c>
      <c r="F40" s="13" t="s">
        <v>136</v>
      </c>
      <c r="G40" s="1"/>
      <c r="H40" s="1"/>
      <c r="I40" s="1"/>
    </row>
    <row r="41" spans="1:9" ht="25.5" x14ac:dyDescent="0.25">
      <c r="A41" s="13"/>
      <c r="B41" s="14">
        <v>7</v>
      </c>
      <c r="C41" s="13" t="s">
        <v>250</v>
      </c>
      <c r="D41" s="13"/>
      <c r="E41" s="13"/>
      <c r="F41" s="13"/>
      <c r="G41" s="1"/>
      <c r="H41" s="1"/>
      <c r="I41" s="1"/>
    </row>
    <row r="42" spans="1:9" x14ac:dyDescent="0.25">
      <c r="A42" s="8"/>
      <c r="B42" s="23">
        <v>0</v>
      </c>
      <c r="C42" s="13" t="s">
        <v>84</v>
      </c>
      <c r="D42" s="13"/>
      <c r="E42" s="13"/>
      <c r="F42" s="13"/>
      <c r="G42" s="1"/>
      <c r="H42" s="1"/>
      <c r="I42" s="1"/>
    </row>
    <row r="43" spans="1:9" x14ac:dyDescent="0.25">
      <c r="A43" s="13" t="s">
        <v>124</v>
      </c>
      <c r="B43" s="14">
        <f>B4+B7+B10+B13+B16+B19+B22+B25+B28+B31+B34+B37+B40</f>
        <v>150</v>
      </c>
      <c r="C43" s="14"/>
      <c r="D43" s="14"/>
      <c r="E43" s="14"/>
      <c r="F43" s="14"/>
      <c r="G43" s="1"/>
      <c r="H43" s="1"/>
      <c r="I43" s="1"/>
    </row>
    <row r="44" spans="1:9" x14ac:dyDescent="0.25">
      <c r="A44" s="13" t="s">
        <v>132</v>
      </c>
      <c r="B44" s="14">
        <v>13</v>
      </c>
      <c r="C44" s="14"/>
      <c r="D44" s="14"/>
      <c r="E44" s="14"/>
      <c r="F44" s="14"/>
      <c r="G44" s="1"/>
      <c r="H44" s="1"/>
      <c r="I44" s="1"/>
    </row>
    <row r="45" spans="1:9" x14ac:dyDescent="0.25">
      <c r="A45" s="16"/>
      <c r="B45" s="16"/>
      <c r="C45" s="16"/>
      <c r="D45" s="16"/>
      <c r="E45" s="16"/>
      <c r="F45" s="16"/>
      <c r="G45" s="1"/>
      <c r="H45" s="1"/>
      <c r="I45" s="1"/>
    </row>
    <row r="46" spans="1:9" x14ac:dyDescent="0.25">
      <c r="A46" s="16"/>
      <c r="B46" s="16"/>
      <c r="C46" s="16"/>
      <c r="D46" s="16"/>
      <c r="E46" s="16"/>
      <c r="F46" s="16"/>
      <c r="G46" s="1"/>
      <c r="H46" s="1"/>
      <c r="I46" s="1"/>
    </row>
    <row r="47" spans="1:9" x14ac:dyDescent="0.25">
      <c r="A47" s="16"/>
      <c r="B47" s="16"/>
      <c r="C47" s="16"/>
      <c r="D47" s="16"/>
      <c r="E47" s="16"/>
      <c r="F47" s="16"/>
      <c r="G47" s="1"/>
      <c r="H47" s="1"/>
      <c r="I47" s="1"/>
    </row>
    <row r="48" spans="1:9" x14ac:dyDescent="0.25">
      <c r="A48" s="16"/>
      <c r="B48" s="16"/>
      <c r="C48" s="16"/>
      <c r="D48" s="16"/>
      <c r="E48" s="16"/>
      <c r="F48" s="16"/>
      <c r="G48" s="1"/>
      <c r="H48" s="1"/>
      <c r="I48" s="1"/>
    </row>
    <row r="49" spans="1:9" x14ac:dyDescent="0.25">
      <c r="A49" s="16"/>
      <c r="B49" s="16"/>
      <c r="C49" s="16"/>
      <c r="D49" s="16"/>
      <c r="E49" s="16"/>
      <c r="F49" s="16"/>
      <c r="G49" s="1"/>
      <c r="H49" s="1"/>
      <c r="I49" s="1"/>
    </row>
    <row r="50" spans="1:9" x14ac:dyDescent="0.25">
      <c r="A50" s="16"/>
      <c r="B50" s="16"/>
      <c r="C50" s="16"/>
      <c r="D50" s="16"/>
      <c r="E50" s="16"/>
      <c r="F50" s="16"/>
      <c r="G50" s="1"/>
      <c r="H50" s="1"/>
      <c r="I50" s="1"/>
    </row>
    <row r="51" spans="1:9" x14ac:dyDescent="0.25">
      <c r="A51" s="16"/>
      <c r="B51" s="16"/>
      <c r="C51" s="16"/>
      <c r="D51" s="16"/>
      <c r="E51" s="16"/>
      <c r="F51" s="16"/>
      <c r="G51" s="1"/>
      <c r="H51" s="1"/>
      <c r="I51" s="1"/>
    </row>
    <row r="52" spans="1:9" x14ac:dyDescent="0.25">
      <c r="A52" s="16"/>
      <c r="B52" s="16"/>
      <c r="C52" s="16"/>
      <c r="D52" s="16"/>
      <c r="E52" s="16"/>
      <c r="F52" s="16"/>
      <c r="G52" s="1"/>
      <c r="H52" s="1"/>
      <c r="I52" s="1"/>
    </row>
    <row r="53" spans="1:9" x14ac:dyDescent="0.25">
      <c r="A53" s="16"/>
      <c r="B53" s="16"/>
      <c r="C53" s="16"/>
      <c r="D53" s="16"/>
      <c r="E53" s="16"/>
      <c r="F53" s="16"/>
      <c r="G53" s="1"/>
      <c r="H53" s="1"/>
      <c r="I53" s="1"/>
    </row>
    <row r="54" spans="1:9" x14ac:dyDescent="0.25">
      <c r="A54" s="16"/>
      <c r="B54" s="16"/>
      <c r="C54" s="16"/>
      <c r="D54" s="16"/>
      <c r="E54" s="16"/>
      <c r="F54" s="16"/>
      <c r="G54" s="1"/>
      <c r="H54" s="1"/>
      <c r="I54" s="1"/>
    </row>
    <row r="55" spans="1:9" x14ac:dyDescent="0.25">
      <c r="A55" s="16"/>
      <c r="B55" s="16"/>
      <c r="C55" s="16"/>
      <c r="D55" s="16"/>
      <c r="E55" s="16"/>
      <c r="F55" s="16"/>
      <c r="G55" s="1"/>
      <c r="H55" s="1"/>
      <c r="I55" s="1"/>
    </row>
    <row r="56" spans="1:9" x14ac:dyDescent="0.25">
      <c r="A56" s="16"/>
      <c r="B56" s="16"/>
      <c r="C56" s="16"/>
      <c r="D56" s="16"/>
      <c r="E56" s="16"/>
      <c r="F56" s="16"/>
      <c r="G56" s="1"/>
      <c r="H56" s="1"/>
      <c r="I56" s="1"/>
    </row>
    <row r="57" spans="1:9" x14ac:dyDescent="0.25">
      <c r="A57" s="16"/>
      <c r="B57" s="16"/>
      <c r="C57" s="16"/>
      <c r="D57" s="16"/>
      <c r="E57" s="16"/>
      <c r="F57" s="16"/>
      <c r="G57" s="1"/>
      <c r="H57" s="1"/>
      <c r="I57" s="1"/>
    </row>
    <row r="58" spans="1:9" x14ac:dyDescent="0.25">
      <c r="A58" s="16"/>
      <c r="B58" s="16"/>
      <c r="C58" s="16"/>
      <c r="D58" s="16"/>
      <c r="E58" s="16"/>
      <c r="F58" s="16"/>
      <c r="G58" s="1"/>
      <c r="H58" s="1"/>
      <c r="I58" s="1"/>
    </row>
    <row r="59" spans="1:9" x14ac:dyDescent="0.25">
      <c r="A59" s="16"/>
      <c r="B59" s="16"/>
      <c r="C59" s="16"/>
      <c r="D59" s="16"/>
      <c r="E59" s="16"/>
      <c r="F59" s="16"/>
      <c r="G59" s="1"/>
      <c r="H59" s="1"/>
      <c r="I59" s="1"/>
    </row>
    <row r="60" spans="1:9" x14ac:dyDescent="0.25">
      <c r="A60" s="16"/>
      <c r="B60" s="16"/>
      <c r="C60" s="16"/>
      <c r="D60" s="16"/>
      <c r="E60" s="16"/>
      <c r="F60" s="16"/>
      <c r="G60" s="1"/>
      <c r="H60" s="1"/>
      <c r="I60" s="1"/>
    </row>
    <row r="61" spans="1:9" x14ac:dyDescent="0.25">
      <c r="A61" s="16"/>
      <c r="B61" s="16"/>
      <c r="C61" s="16"/>
      <c r="D61" s="16"/>
      <c r="E61" s="16"/>
      <c r="F61" s="16"/>
      <c r="G61" s="1"/>
      <c r="H61" s="1"/>
      <c r="I61" s="1"/>
    </row>
    <row r="62" spans="1:9" x14ac:dyDescent="0.25">
      <c r="A62" s="16"/>
      <c r="B62" s="16"/>
      <c r="C62" s="16"/>
      <c r="D62" s="16"/>
      <c r="E62" s="16"/>
      <c r="F62" s="16"/>
      <c r="G62" s="1"/>
      <c r="H62" s="1"/>
      <c r="I62" s="1"/>
    </row>
    <row r="63" spans="1:9" x14ac:dyDescent="0.25">
      <c r="A63" s="16"/>
      <c r="B63" s="16"/>
      <c r="C63" s="16"/>
      <c r="D63" s="16"/>
      <c r="E63" s="16"/>
      <c r="F63" s="16"/>
      <c r="G63" s="1"/>
      <c r="H63" s="1"/>
      <c r="I63" s="1"/>
    </row>
    <row r="64" spans="1:9" x14ac:dyDescent="0.25">
      <c r="A64" s="16"/>
      <c r="B64" s="16"/>
      <c r="C64" s="16"/>
      <c r="D64" s="16"/>
      <c r="E64" s="16"/>
      <c r="F64" s="16"/>
      <c r="G64" s="1"/>
      <c r="H64" s="1"/>
      <c r="I64" s="1"/>
    </row>
    <row r="65" spans="1:9" x14ac:dyDescent="0.25">
      <c r="A65" s="16"/>
      <c r="B65" s="16"/>
      <c r="C65" s="16"/>
      <c r="D65" s="16"/>
      <c r="E65" s="16"/>
      <c r="F65" s="16"/>
      <c r="G65" s="1"/>
      <c r="H65" s="1"/>
      <c r="I65" s="1"/>
    </row>
    <row r="66" spans="1:9" x14ac:dyDescent="0.25">
      <c r="A66" s="16"/>
      <c r="B66" s="16"/>
      <c r="C66" s="16"/>
      <c r="D66" s="16"/>
      <c r="E66" s="16"/>
      <c r="F66" s="16"/>
      <c r="G66" s="1"/>
      <c r="H66" s="1"/>
      <c r="I66" s="1"/>
    </row>
    <row r="67" spans="1:9" x14ac:dyDescent="0.25">
      <c r="A67" s="16"/>
      <c r="B67" s="16"/>
      <c r="C67" s="16"/>
      <c r="D67" s="16"/>
      <c r="E67" s="16"/>
      <c r="F67" s="16"/>
      <c r="G67" s="1"/>
      <c r="H67" s="1"/>
      <c r="I67" s="1"/>
    </row>
    <row r="68" spans="1:9" x14ac:dyDescent="0.25">
      <c r="A68" s="16"/>
      <c r="B68" s="16"/>
      <c r="C68" s="16"/>
      <c r="D68" s="16"/>
      <c r="E68" s="16"/>
      <c r="F68" s="16"/>
      <c r="G68" s="1"/>
      <c r="H68" s="1"/>
      <c r="I68" s="1"/>
    </row>
    <row r="69" spans="1:9" x14ac:dyDescent="0.25">
      <c r="A69" s="16"/>
      <c r="B69" s="16"/>
      <c r="C69" s="16"/>
      <c r="D69" s="16"/>
      <c r="E69" s="16"/>
      <c r="F69" s="16"/>
      <c r="G69" s="1"/>
      <c r="H69" s="1"/>
      <c r="I69" s="1"/>
    </row>
    <row r="70" spans="1:9" x14ac:dyDescent="0.25">
      <c r="A70" s="16"/>
      <c r="B70" s="16"/>
      <c r="C70" s="16"/>
      <c r="D70" s="16"/>
      <c r="E70" s="16"/>
      <c r="F70" s="16"/>
      <c r="G70" s="1"/>
      <c r="H70" s="1"/>
      <c r="I70" s="1"/>
    </row>
    <row r="71" spans="1:9" x14ac:dyDescent="0.25">
      <c r="A71" s="16"/>
      <c r="B71" s="16"/>
      <c r="C71" s="16"/>
      <c r="D71" s="16"/>
      <c r="E71" s="16"/>
      <c r="F71" s="16"/>
      <c r="G71" s="1"/>
      <c r="H71" s="1"/>
      <c r="I71" s="1"/>
    </row>
    <row r="72" spans="1:9" x14ac:dyDescent="0.25">
      <c r="A72" s="16"/>
      <c r="B72" s="16"/>
      <c r="C72" s="16"/>
      <c r="D72" s="16"/>
      <c r="E72" s="16"/>
      <c r="F72" s="16"/>
      <c r="G72" s="1"/>
      <c r="H72" s="1"/>
      <c r="I72" s="1"/>
    </row>
    <row r="73" spans="1:9" x14ac:dyDescent="0.25">
      <c r="A73" s="16"/>
      <c r="B73" s="16"/>
      <c r="C73" s="16"/>
      <c r="D73" s="16"/>
      <c r="E73" s="16"/>
      <c r="F73" s="16"/>
      <c r="G73" s="1"/>
      <c r="H73" s="1"/>
      <c r="I73" s="1"/>
    </row>
    <row r="74" spans="1:9" x14ac:dyDescent="0.25">
      <c r="A74" s="16"/>
      <c r="B74" s="16"/>
      <c r="C74" s="16"/>
      <c r="D74" s="16"/>
      <c r="E74" s="16"/>
      <c r="F74" s="16"/>
      <c r="G74" s="1"/>
      <c r="H74" s="1"/>
      <c r="I74" s="1"/>
    </row>
    <row r="75" spans="1:9" x14ac:dyDescent="0.25">
      <c r="A75" s="16"/>
      <c r="B75" s="16"/>
      <c r="C75" s="16"/>
      <c r="D75" s="16"/>
      <c r="E75" s="16"/>
      <c r="F75" s="16"/>
      <c r="G75" s="1"/>
      <c r="H75" s="1"/>
      <c r="I75" s="1"/>
    </row>
    <row r="76" spans="1:9" x14ac:dyDescent="0.25">
      <c r="A76" s="16"/>
      <c r="B76" s="16"/>
      <c r="C76" s="16"/>
      <c r="D76" s="16"/>
      <c r="E76" s="16"/>
      <c r="F76" s="16"/>
      <c r="G76" s="1"/>
      <c r="H76" s="1"/>
      <c r="I76" s="1"/>
    </row>
    <row r="77" spans="1:9" x14ac:dyDescent="0.25">
      <c r="A77" s="16"/>
      <c r="B77" s="16"/>
      <c r="C77" s="16"/>
      <c r="D77" s="16"/>
      <c r="E77" s="16"/>
      <c r="F77" s="16"/>
      <c r="G77" s="1"/>
      <c r="H77" s="1"/>
      <c r="I77" s="1"/>
    </row>
    <row r="78" spans="1:9" x14ac:dyDescent="0.25">
      <c r="A78" s="16"/>
      <c r="B78" s="16"/>
      <c r="C78" s="16"/>
      <c r="D78" s="16"/>
      <c r="E78" s="16"/>
      <c r="F78" s="16"/>
      <c r="G78" s="1"/>
      <c r="H78" s="1"/>
      <c r="I78" s="1"/>
    </row>
    <row r="79" spans="1:9" x14ac:dyDescent="0.25">
      <c r="A79" s="16"/>
      <c r="B79" s="16"/>
      <c r="C79" s="16"/>
      <c r="D79" s="16"/>
      <c r="E79" s="16"/>
      <c r="F79" s="16"/>
      <c r="G79" s="1"/>
      <c r="H79" s="1"/>
      <c r="I79" s="1"/>
    </row>
    <row r="80" spans="1:9" x14ac:dyDescent="0.25">
      <c r="A80" s="16"/>
      <c r="B80" s="16"/>
      <c r="C80" s="16"/>
      <c r="D80" s="16"/>
      <c r="E80" s="16"/>
      <c r="F80" s="16"/>
      <c r="G80" s="1"/>
      <c r="H80" s="1"/>
      <c r="I80" s="1"/>
    </row>
    <row r="81" spans="1:9" x14ac:dyDescent="0.25">
      <c r="A81" s="16"/>
      <c r="B81" s="16"/>
      <c r="C81" s="16"/>
      <c r="D81" s="16"/>
      <c r="E81" s="16"/>
      <c r="F81" s="16"/>
      <c r="G81" s="1"/>
      <c r="H81" s="1"/>
      <c r="I81" s="1"/>
    </row>
    <row r="82" spans="1:9" x14ac:dyDescent="0.25">
      <c r="A82" s="16"/>
      <c r="B82" s="16"/>
      <c r="C82" s="16"/>
      <c r="D82" s="16"/>
      <c r="E82" s="16"/>
      <c r="F82" s="16"/>
      <c r="G82" s="1"/>
      <c r="H82" s="1"/>
      <c r="I82" s="1"/>
    </row>
    <row r="83" spans="1:9" x14ac:dyDescent="0.25">
      <c r="A83" s="16"/>
      <c r="B83" s="16"/>
      <c r="C83" s="16"/>
      <c r="D83" s="16"/>
      <c r="E83" s="16"/>
      <c r="F83" s="16"/>
      <c r="G83" s="1"/>
      <c r="H83" s="1"/>
      <c r="I83" s="1"/>
    </row>
    <row r="84" spans="1:9" x14ac:dyDescent="0.25">
      <c r="A84" s="16"/>
      <c r="B84" s="16"/>
      <c r="C84" s="16"/>
      <c r="D84" s="16"/>
      <c r="E84" s="16"/>
      <c r="F84" s="16"/>
      <c r="G84" s="1"/>
      <c r="H84" s="1"/>
      <c r="I84" s="1"/>
    </row>
    <row r="85" spans="1:9" x14ac:dyDescent="0.25">
      <c r="A85" s="16"/>
      <c r="B85" s="16"/>
      <c r="C85" s="16"/>
      <c r="D85" s="16"/>
      <c r="E85" s="16"/>
      <c r="F85" s="16"/>
      <c r="G85" s="1"/>
      <c r="H85" s="1"/>
      <c r="I85" s="1"/>
    </row>
    <row r="86" spans="1:9" x14ac:dyDescent="0.25">
      <c r="A86" s="16"/>
      <c r="B86" s="16"/>
      <c r="C86" s="16"/>
      <c r="D86" s="16"/>
      <c r="E86" s="16"/>
      <c r="F86" s="16"/>
      <c r="G86" s="1"/>
      <c r="H86" s="1"/>
      <c r="I86" s="1"/>
    </row>
    <row r="87" spans="1:9" x14ac:dyDescent="0.25">
      <c r="A87" s="16"/>
      <c r="B87" s="16"/>
      <c r="C87" s="16"/>
      <c r="D87" s="16"/>
      <c r="E87" s="16"/>
      <c r="F87" s="16"/>
      <c r="G87" s="1"/>
      <c r="H87" s="1"/>
      <c r="I87" s="1"/>
    </row>
    <row r="88" spans="1:9" x14ac:dyDescent="0.25">
      <c r="A88" s="16"/>
      <c r="B88" s="16"/>
      <c r="C88" s="16"/>
      <c r="D88" s="16"/>
      <c r="E88" s="16"/>
      <c r="F88" s="16"/>
      <c r="G88" s="1"/>
      <c r="H88" s="1"/>
      <c r="I88" s="1"/>
    </row>
    <row r="89" spans="1:9" x14ac:dyDescent="0.25">
      <c r="A89" s="16"/>
      <c r="B89" s="16"/>
      <c r="C89" s="16"/>
      <c r="D89" s="16"/>
      <c r="E89" s="16"/>
      <c r="F89" s="16"/>
      <c r="G89" s="1"/>
      <c r="H89" s="1"/>
      <c r="I89" s="1"/>
    </row>
    <row r="90" spans="1:9" x14ac:dyDescent="0.25">
      <c r="A90" s="16"/>
      <c r="B90" s="16"/>
      <c r="C90" s="16"/>
      <c r="D90" s="16"/>
      <c r="E90" s="16"/>
      <c r="F90" s="16"/>
      <c r="G90" s="1"/>
      <c r="H90" s="1"/>
      <c r="I90" s="1"/>
    </row>
    <row r="91" spans="1:9" x14ac:dyDescent="0.25">
      <c r="A91" s="16"/>
      <c r="B91" s="16"/>
      <c r="C91" s="16"/>
      <c r="D91" s="16"/>
      <c r="E91" s="16"/>
      <c r="F91" s="16"/>
      <c r="G91" s="1"/>
      <c r="H91" s="1"/>
      <c r="I91" s="1"/>
    </row>
    <row r="92" spans="1:9" x14ac:dyDescent="0.25">
      <c r="A92" s="16"/>
      <c r="B92" s="16"/>
      <c r="C92" s="16"/>
      <c r="D92" s="16"/>
      <c r="E92" s="16"/>
      <c r="F92" s="16"/>
      <c r="G92" s="1"/>
      <c r="H92" s="1"/>
      <c r="I92" s="1"/>
    </row>
    <row r="93" spans="1:9" x14ac:dyDescent="0.25">
      <c r="A93" s="16"/>
      <c r="B93" s="16"/>
      <c r="C93" s="16"/>
      <c r="D93" s="16"/>
      <c r="E93" s="16"/>
      <c r="F93" s="16"/>
      <c r="G93" s="1"/>
      <c r="H93" s="1"/>
      <c r="I93" s="1"/>
    </row>
    <row r="94" spans="1:9" x14ac:dyDescent="0.25">
      <c r="A94" s="16"/>
      <c r="B94" s="16"/>
      <c r="C94" s="16"/>
      <c r="D94" s="16"/>
      <c r="E94" s="16"/>
      <c r="F94" s="16"/>
      <c r="G94" s="1"/>
      <c r="H94" s="1"/>
      <c r="I94" s="1"/>
    </row>
    <row r="95" spans="1:9" x14ac:dyDescent="0.25">
      <c r="A95" s="16"/>
      <c r="B95" s="16"/>
      <c r="C95" s="16"/>
      <c r="D95" s="16"/>
      <c r="E95" s="16"/>
      <c r="F95" s="16"/>
      <c r="G95" s="1"/>
      <c r="H95" s="1"/>
      <c r="I95" s="1"/>
    </row>
    <row r="96" spans="1:9" x14ac:dyDescent="0.25">
      <c r="A96" s="16"/>
      <c r="B96" s="16"/>
      <c r="C96" s="16"/>
      <c r="D96" s="16"/>
      <c r="E96" s="16"/>
      <c r="F96" s="16"/>
      <c r="G96" s="1"/>
      <c r="H96" s="1"/>
      <c r="I96" s="1"/>
    </row>
    <row r="97" spans="1:9" x14ac:dyDescent="0.25">
      <c r="A97" s="16"/>
      <c r="B97" s="16"/>
      <c r="C97" s="16"/>
      <c r="D97" s="16"/>
      <c r="E97" s="16"/>
      <c r="F97" s="16"/>
      <c r="G97" s="1"/>
      <c r="H97" s="1"/>
      <c r="I97" s="1"/>
    </row>
    <row r="98" spans="1:9" x14ac:dyDescent="0.25">
      <c r="A98" s="16"/>
      <c r="B98" s="16"/>
      <c r="C98" s="16"/>
      <c r="D98" s="16"/>
      <c r="E98" s="16"/>
      <c r="F98" s="16"/>
      <c r="G98" s="1"/>
      <c r="H98" s="1"/>
      <c r="I98" s="1"/>
    </row>
    <row r="99" spans="1:9" x14ac:dyDescent="0.25">
      <c r="A99" s="16"/>
      <c r="B99" s="16"/>
      <c r="C99" s="16"/>
      <c r="D99" s="16"/>
      <c r="E99" s="16"/>
      <c r="F99" s="16"/>
      <c r="G99" s="1"/>
      <c r="H99" s="1"/>
      <c r="I99" s="1"/>
    </row>
    <row r="100" spans="1:9" x14ac:dyDescent="0.25">
      <c r="A100" s="16"/>
      <c r="B100" s="16"/>
      <c r="C100" s="16"/>
      <c r="D100" s="16"/>
      <c r="E100" s="16"/>
      <c r="F100" s="16"/>
      <c r="G100" s="1"/>
      <c r="H100" s="1"/>
      <c r="I100" s="1"/>
    </row>
    <row r="101" spans="1:9" x14ac:dyDescent="0.25">
      <c r="A101" s="16"/>
      <c r="B101" s="16"/>
      <c r="C101" s="16"/>
      <c r="D101" s="16"/>
      <c r="E101" s="16"/>
      <c r="F101" s="16"/>
      <c r="G101" s="1"/>
      <c r="H101" s="1"/>
      <c r="I101" s="1"/>
    </row>
    <row r="102" spans="1:9" x14ac:dyDescent="0.25">
      <c r="A102" s="16"/>
      <c r="B102" s="16"/>
      <c r="C102" s="16"/>
      <c r="D102" s="16"/>
      <c r="E102" s="16"/>
      <c r="F102" s="16"/>
      <c r="G102" s="1"/>
      <c r="H102" s="1"/>
      <c r="I102" s="1"/>
    </row>
    <row r="103" spans="1:9" x14ac:dyDescent="0.25">
      <c r="A103" s="16"/>
      <c r="B103" s="16"/>
      <c r="C103" s="16"/>
      <c r="D103" s="16"/>
      <c r="E103" s="16"/>
      <c r="F103" s="16"/>
      <c r="G103" s="1"/>
      <c r="H103" s="1"/>
      <c r="I103" s="1"/>
    </row>
    <row r="104" spans="1:9" x14ac:dyDescent="0.25">
      <c r="A104" s="16"/>
      <c r="B104" s="16"/>
      <c r="C104" s="16"/>
      <c r="D104" s="16"/>
      <c r="E104" s="16"/>
      <c r="F104" s="16"/>
      <c r="G104" s="1"/>
      <c r="H104" s="1"/>
      <c r="I104" s="1"/>
    </row>
    <row r="105" spans="1:9" x14ac:dyDescent="0.25">
      <c r="A105" s="16"/>
      <c r="B105" s="16"/>
      <c r="C105" s="16"/>
      <c r="D105" s="16"/>
      <c r="E105" s="16"/>
      <c r="F105" s="16"/>
      <c r="G105" s="1"/>
      <c r="H105" s="1"/>
      <c r="I105" s="1"/>
    </row>
    <row r="106" spans="1:9" x14ac:dyDescent="0.25">
      <c r="A106" s="16"/>
      <c r="B106" s="16"/>
      <c r="C106" s="16"/>
      <c r="D106" s="16"/>
      <c r="E106" s="16"/>
      <c r="F106" s="16"/>
      <c r="G106" s="1"/>
      <c r="H106" s="1"/>
      <c r="I106" s="1"/>
    </row>
    <row r="107" spans="1:9" x14ac:dyDescent="0.25">
      <c r="A107" s="16"/>
      <c r="B107" s="16"/>
      <c r="C107" s="16"/>
      <c r="D107" s="16"/>
      <c r="E107" s="16"/>
      <c r="F107" s="16"/>
      <c r="G107" s="1"/>
      <c r="H107" s="1"/>
      <c r="I107" s="1"/>
    </row>
    <row r="108" spans="1:9" x14ac:dyDescent="0.25">
      <c r="A108" s="16"/>
      <c r="B108" s="16"/>
      <c r="C108" s="16"/>
      <c r="D108" s="16"/>
      <c r="E108" s="16"/>
      <c r="F108" s="16"/>
      <c r="G108" s="1"/>
      <c r="H108" s="1"/>
      <c r="I108" s="1"/>
    </row>
    <row r="109" spans="1:9" x14ac:dyDescent="0.25">
      <c r="A109" s="16"/>
      <c r="B109" s="16"/>
      <c r="C109" s="16"/>
      <c r="D109" s="16"/>
      <c r="E109" s="16"/>
      <c r="F109" s="16"/>
      <c r="G109" s="1"/>
      <c r="H109" s="1"/>
      <c r="I109" s="1"/>
    </row>
    <row r="110" spans="1:9" x14ac:dyDescent="0.25">
      <c r="A110" s="16"/>
      <c r="B110" s="16"/>
      <c r="C110" s="16"/>
      <c r="D110" s="16"/>
      <c r="E110" s="16"/>
      <c r="F110" s="16"/>
      <c r="G110" s="1"/>
      <c r="H110" s="1"/>
      <c r="I110" s="1"/>
    </row>
    <row r="111" spans="1:9" x14ac:dyDescent="0.25">
      <c r="A111" s="16"/>
      <c r="B111" s="16"/>
      <c r="C111" s="16"/>
      <c r="D111" s="16"/>
      <c r="E111" s="16"/>
      <c r="F111" s="16"/>
      <c r="G111" s="1"/>
      <c r="H111" s="1"/>
      <c r="I111" s="1"/>
    </row>
    <row r="112" spans="1:9" x14ac:dyDescent="0.25">
      <c r="A112" s="16"/>
      <c r="B112" s="16"/>
      <c r="C112" s="16"/>
      <c r="D112" s="16"/>
      <c r="E112" s="16"/>
      <c r="F112" s="16"/>
      <c r="G112" s="1"/>
      <c r="H112" s="1"/>
      <c r="I112" s="1"/>
    </row>
    <row r="113" spans="1:9" x14ac:dyDescent="0.25">
      <c r="A113" s="16"/>
      <c r="B113" s="16"/>
      <c r="C113" s="16"/>
      <c r="D113" s="16"/>
      <c r="E113" s="16"/>
      <c r="F113" s="16"/>
      <c r="G113" s="1"/>
      <c r="H113" s="1"/>
      <c r="I113" s="1"/>
    </row>
    <row r="114" spans="1:9" x14ac:dyDescent="0.25">
      <c r="A114" s="16"/>
      <c r="B114" s="16"/>
      <c r="C114" s="16"/>
      <c r="D114" s="16"/>
      <c r="E114" s="16"/>
      <c r="F114" s="16"/>
      <c r="G114" s="1"/>
      <c r="H114" s="1"/>
      <c r="I114" s="1"/>
    </row>
    <row r="115" spans="1:9" x14ac:dyDescent="0.25">
      <c r="A115" s="16"/>
      <c r="B115" s="16"/>
      <c r="C115" s="16"/>
      <c r="D115" s="16"/>
      <c r="E115" s="16"/>
      <c r="F115" s="16"/>
      <c r="G115" s="1"/>
      <c r="H115" s="1"/>
      <c r="I115" s="1"/>
    </row>
    <row r="116" spans="1:9" x14ac:dyDescent="0.25">
      <c r="A116" s="16"/>
      <c r="B116" s="16"/>
      <c r="C116" s="16"/>
      <c r="D116" s="16"/>
      <c r="E116" s="16"/>
      <c r="F116" s="16"/>
      <c r="G116" s="1"/>
      <c r="H116" s="1"/>
      <c r="I116" s="1"/>
    </row>
    <row r="117" spans="1:9" x14ac:dyDescent="0.25">
      <c r="A117" s="16"/>
      <c r="B117" s="16"/>
      <c r="C117" s="16"/>
      <c r="D117" s="16"/>
      <c r="E117" s="16"/>
      <c r="F117" s="16"/>
      <c r="G117" s="1"/>
      <c r="H117" s="1"/>
      <c r="I117" s="1"/>
    </row>
    <row r="118" spans="1:9" x14ac:dyDescent="0.25">
      <c r="A118" s="16"/>
      <c r="B118" s="16"/>
      <c r="C118" s="16"/>
      <c r="D118" s="16"/>
      <c r="E118" s="16"/>
      <c r="F118" s="16"/>
      <c r="G118" s="1"/>
      <c r="H118" s="1"/>
      <c r="I118" s="1"/>
    </row>
    <row r="119" spans="1:9" x14ac:dyDescent="0.25">
      <c r="A119" s="16"/>
      <c r="B119" s="16"/>
      <c r="C119" s="16"/>
      <c r="D119" s="16"/>
      <c r="E119" s="16"/>
      <c r="F119" s="16"/>
      <c r="G119" s="1"/>
      <c r="H119" s="1"/>
      <c r="I119" s="1"/>
    </row>
    <row r="120" spans="1:9" x14ac:dyDescent="0.25">
      <c r="A120" s="16"/>
      <c r="B120" s="16"/>
      <c r="C120" s="16"/>
      <c r="D120" s="16"/>
      <c r="E120" s="16"/>
      <c r="F120" s="16"/>
      <c r="G120" s="1"/>
      <c r="H120" s="1"/>
      <c r="I120" s="1"/>
    </row>
    <row r="121" spans="1:9" x14ac:dyDescent="0.25">
      <c r="A121" s="16"/>
      <c r="B121" s="16"/>
      <c r="C121" s="16"/>
      <c r="D121" s="16"/>
      <c r="E121" s="16"/>
      <c r="F121" s="16"/>
      <c r="G121" s="1"/>
      <c r="H121" s="1"/>
      <c r="I121" s="1"/>
    </row>
    <row r="122" spans="1:9" x14ac:dyDescent="0.25">
      <c r="A122" s="16"/>
      <c r="B122" s="16"/>
      <c r="C122" s="16"/>
      <c r="D122" s="16"/>
      <c r="E122" s="16"/>
      <c r="F122" s="16"/>
      <c r="G122" s="1"/>
      <c r="H122" s="1"/>
      <c r="I122" s="1"/>
    </row>
    <row r="123" spans="1:9" x14ac:dyDescent="0.25">
      <c r="A123" s="16"/>
      <c r="B123" s="16"/>
      <c r="C123" s="16"/>
      <c r="D123" s="16"/>
      <c r="E123" s="16"/>
      <c r="F123" s="16"/>
      <c r="G123" s="1"/>
      <c r="H123" s="1"/>
      <c r="I123" s="1"/>
    </row>
    <row r="124" spans="1:9" x14ac:dyDescent="0.25">
      <c r="A124" s="16"/>
      <c r="B124" s="16"/>
      <c r="C124" s="16"/>
      <c r="D124" s="16"/>
      <c r="E124" s="16"/>
      <c r="F124" s="16"/>
      <c r="G124" s="1"/>
      <c r="H124" s="1"/>
      <c r="I124" s="1"/>
    </row>
    <row r="125" spans="1:9" x14ac:dyDescent="0.25">
      <c r="A125" s="16"/>
      <c r="B125" s="16"/>
      <c r="C125" s="16"/>
      <c r="D125" s="16"/>
      <c r="E125" s="16"/>
      <c r="F125" s="16"/>
      <c r="G125" s="1"/>
      <c r="H125" s="1"/>
      <c r="I125" s="1"/>
    </row>
    <row r="126" spans="1:9" x14ac:dyDescent="0.25">
      <c r="A126" s="16"/>
      <c r="B126" s="16"/>
      <c r="C126" s="16"/>
      <c r="D126" s="16"/>
      <c r="E126" s="16"/>
      <c r="F126" s="16"/>
      <c r="G126" s="1"/>
      <c r="H126" s="1"/>
      <c r="I126" s="1"/>
    </row>
    <row r="127" spans="1:9" x14ac:dyDescent="0.25">
      <c r="A127" s="16"/>
      <c r="B127" s="16"/>
      <c r="C127" s="16"/>
      <c r="D127" s="16"/>
      <c r="E127" s="16"/>
      <c r="F127" s="16"/>
      <c r="G127" s="1"/>
      <c r="H127" s="1"/>
      <c r="I127" s="1"/>
    </row>
    <row r="128" spans="1:9" x14ac:dyDescent="0.25">
      <c r="A128" s="16"/>
      <c r="B128" s="16"/>
      <c r="C128" s="16"/>
      <c r="D128" s="16"/>
      <c r="E128" s="16"/>
      <c r="F128" s="16"/>
      <c r="G128" s="1"/>
      <c r="H128" s="1"/>
      <c r="I128" s="1"/>
    </row>
    <row r="129" spans="1:9" x14ac:dyDescent="0.25">
      <c r="A129" s="16"/>
      <c r="B129" s="16"/>
      <c r="C129" s="16"/>
      <c r="D129" s="16"/>
      <c r="E129" s="16"/>
      <c r="F129" s="16"/>
      <c r="G129" s="1"/>
      <c r="H129" s="1"/>
      <c r="I129" s="1"/>
    </row>
    <row r="130" spans="1:9" x14ac:dyDescent="0.25">
      <c r="A130" s="16"/>
      <c r="B130" s="16"/>
      <c r="C130" s="16"/>
      <c r="D130" s="16"/>
      <c r="E130" s="16"/>
      <c r="F130" s="16"/>
      <c r="G130" s="1"/>
      <c r="H130" s="1"/>
      <c r="I130" s="1"/>
    </row>
    <row r="131" spans="1:9" x14ac:dyDescent="0.25">
      <c r="A131" s="16"/>
      <c r="B131" s="16"/>
      <c r="C131" s="16"/>
      <c r="D131" s="16"/>
      <c r="E131" s="16"/>
      <c r="F131" s="16"/>
      <c r="G131" s="1"/>
      <c r="H131" s="1"/>
      <c r="I131" s="1"/>
    </row>
    <row r="132" spans="1:9" x14ac:dyDescent="0.25">
      <c r="A132" s="16"/>
      <c r="B132" s="16"/>
      <c r="C132" s="16"/>
      <c r="D132" s="16"/>
      <c r="E132" s="16"/>
      <c r="F132" s="16"/>
      <c r="G132" s="1"/>
      <c r="H132" s="1"/>
      <c r="I132" s="1"/>
    </row>
    <row r="133" spans="1:9" x14ac:dyDescent="0.25">
      <c r="A133" s="16"/>
      <c r="B133" s="16"/>
      <c r="C133" s="16"/>
      <c r="D133" s="16"/>
      <c r="E133" s="16"/>
      <c r="F133" s="16"/>
      <c r="G133" s="1"/>
      <c r="H133" s="1"/>
      <c r="I133" s="1"/>
    </row>
    <row r="134" spans="1:9" x14ac:dyDescent="0.25">
      <c r="A134" s="16"/>
      <c r="B134" s="16"/>
      <c r="C134" s="16"/>
      <c r="D134" s="16"/>
      <c r="E134" s="16"/>
      <c r="F134" s="16"/>
      <c r="G134" s="1"/>
      <c r="H134" s="1"/>
      <c r="I134" s="1"/>
    </row>
    <row r="135" spans="1:9" x14ac:dyDescent="0.25">
      <c r="A135" s="16"/>
      <c r="B135" s="16"/>
      <c r="C135" s="16"/>
      <c r="D135" s="16"/>
      <c r="E135" s="16"/>
      <c r="F135" s="16"/>
      <c r="G135" s="1"/>
      <c r="H135" s="1"/>
      <c r="I135" s="1"/>
    </row>
    <row r="136" spans="1:9" x14ac:dyDescent="0.25">
      <c r="A136" s="16"/>
      <c r="B136" s="16"/>
      <c r="C136" s="16"/>
      <c r="D136" s="16"/>
      <c r="E136" s="16"/>
      <c r="F136" s="16"/>
      <c r="G136" s="1"/>
      <c r="H136" s="1"/>
      <c r="I136" s="1"/>
    </row>
    <row r="137" spans="1:9" x14ac:dyDescent="0.25">
      <c r="A137" s="16"/>
      <c r="B137" s="16"/>
      <c r="C137" s="16"/>
      <c r="D137" s="16"/>
      <c r="E137" s="16"/>
      <c r="F137" s="16"/>
      <c r="G137" s="1"/>
      <c r="H137" s="1"/>
      <c r="I137" s="1"/>
    </row>
    <row r="138" spans="1:9" x14ac:dyDescent="0.25">
      <c r="A138" s="16"/>
      <c r="B138" s="16"/>
      <c r="C138" s="16"/>
      <c r="D138" s="16"/>
      <c r="E138" s="16"/>
      <c r="F138" s="16"/>
      <c r="G138" s="1"/>
      <c r="H138" s="1"/>
      <c r="I138" s="1"/>
    </row>
    <row r="139" spans="1:9" x14ac:dyDescent="0.25">
      <c r="A139" s="16"/>
      <c r="B139" s="16"/>
      <c r="C139" s="16"/>
      <c r="D139" s="16"/>
      <c r="E139" s="16"/>
      <c r="F139" s="16"/>
      <c r="G139" s="1"/>
      <c r="H139" s="1"/>
      <c r="I139" s="1"/>
    </row>
    <row r="140" spans="1:9" x14ac:dyDescent="0.25">
      <c r="A140" s="16"/>
      <c r="B140" s="16"/>
      <c r="C140" s="16"/>
      <c r="D140" s="16"/>
      <c r="E140" s="16"/>
      <c r="F140" s="16"/>
      <c r="G140" s="1"/>
      <c r="H140" s="1"/>
      <c r="I140" s="1"/>
    </row>
    <row r="141" spans="1:9" x14ac:dyDescent="0.25">
      <c r="A141" s="16"/>
      <c r="B141" s="16"/>
      <c r="C141" s="16"/>
      <c r="D141" s="16"/>
      <c r="E141" s="16"/>
      <c r="F141" s="16"/>
      <c r="G141" s="1"/>
      <c r="H141" s="1"/>
      <c r="I141" s="1"/>
    </row>
    <row r="142" spans="1:9" x14ac:dyDescent="0.25">
      <c r="A142" s="16"/>
      <c r="B142" s="16"/>
      <c r="C142" s="16"/>
      <c r="D142" s="16"/>
      <c r="E142" s="16"/>
      <c r="F142" s="16"/>
      <c r="G142" s="1"/>
      <c r="H142" s="1"/>
      <c r="I142" s="1"/>
    </row>
    <row r="143" spans="1:9" x14ac:dyDescent="0.25">
      <c r="A143" s="16"/>
      <c r="B143" s="16"/>
      <c r="C143" s="16"/>
      <c r="D143" s="16"/>
      <c r="E143" s="16"/>
      <c r="F143" s="16"/>
      <c r="G143" s="1"/>
      <c r="H143" s="1"/>
      <c r="I143" s="1"/>
    </row>
    <row r="144" spans="1:9" x14ac:dyDescent="0.25">
      <c r="A144" s="16"/>
      <c r="B144" s="16"/>
      <c r="C144" s="16"/>
      <c r="D144" s="16"/>
      <c r="E144" s="16"/>
      <c r="F144" s="16"/>
      <c r="G144" s="1"/>
      <c r="H144" s="1"/>
      <c r="I144" s="1"/>
    </row>
    <row r="145" spans="1:9" x14ac:dyDescent="0.25">
      <c r="A145" s="16"/>
      <c r="B145" s="16"/>
      <c r="C145" s="16"/>
      <c r="D145" s="16"/>
      <c r="E145" s="16"/>
      <c r="F145" s="16"/>
      <c r="G145" s="1"/>
      <c r="H145" s="1"/>
      <c r="I145" s="1"/>
    </row>
  </sheetData>
  <mergeCells count="2">
    <mergeCell ref="B1:F1"/>
    <mergeCell ref="A2:F2"/>
  </mergeCell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51"/>
  <sheetViews>
    <sheetView workbookViewId="0">
      <pane xSplit="5" ySplit="3" topLeftCell="F56" activePane="bottomRight" state="frozen"/>
      <selection pane="topRight" activeCell="M1" sqref="M1"/>
      <selection pane="bottomLeft" activeCell="A3" sqref="A3"/>
      <selection pane="bottomRight" activeCell="J3" sqref="J3"/>
    </sheetView>
  </sheetViews>
  <sheetFormatPr defaultRowHeight="15" x14ac:dyDescent="0.25"/>
  <cols>
    <col min="1" max="1" width="35.7109375" style="16" customWidth="1"/>
    <col min="2" max="6" width="9.7109375" style="16" customWidth="1"/>
    <col min="7" max="10" width="8.7109375" customWidth="1"/>
  </cols>
  <sheetData>
    <row r="1" spans="1:9" ht="114.75" customHeight="1" x14ac:dyDescent="0.25">
      <c r="A1" s="31"/>
      <c r="B1" s="63" t="s">
        <v>380</v>
      </c>
      <c r="C1" s="63"/>
      <c r="D1" s="63"/>
      <c r="E1" s="63"/>
      <c r="F1" s="63"/>
    </row>
    <row r="2" spans="1:9" ht="96" customHeight="1" x14ac:dyDescent="0.25">
      <c r="A2" s="62" t="s">
        <v>462</v>
      </c>
      <c r="B2" s="62"/>
      <c r="C2" s="62"/>
      <c r="D2" s="62"/>
      <c r="E2" s="62"/>
      <c r="F2" s="62"/>
    </row>
    <row r="3" spans="1:9" ht="150" customHeight="1" x14ac:dyDescent="0.25">
      <c r="A3" s="19" t="s">
        <v>143</v>
      </c>
      <c r="B3" s="17" t="s">
        <v>144</v>
      </c>
      <c r="C3" s="18" t="s">
        <v>3</v>
      </c>
      <c r="D3" s="18" t="s">
        <v>2</v>
      </c>
      <c r="E3" s="18" t="s">
        <v>1</v>
      </c>
      <c r="F3" s="18" t="s">
        <v>260</v>
      </c>
      <c r="G3" s="1"/>
      <c r="H3" s="1"/>
      <c r="I3" s="1"/>
    </row>
    <row r="4" spans="1:9" ht="51" x14ac:dyDescent="0.25">
      <c r="A4" s="13" t="s">
        <v>179</v>
      </c>
      <c r="B4" s="13">
        <v>14</v>
      </c>
      <c r="C4" s="11" t="s">
        <v>93</v>
      </c>
      <c r="D4" s="13" t="s">
        <v>180</v>
      </c>
      <c r="E4" s="13" t="s">
        <v>267</v>
      </c>
      <c r="F4" s="13" t="s">
        <v>265</v>
      </c>
      <c r="G4" s="1"/>
      <c r="H4" s="1"/>
      <c r="I4" s="1"/>
    </row>
    <row r="5" spans="1:9" ht="25.5" x14ac:dyDescent="0.25">
      <c r="A5" s="13"/>
      <c r="B5" s="13">
        <v>9</v>
      </c>
      <c r="C5" s="12" t="s">
        <v>206</v>
      </c>
      <c r="D5" s="13"/>
      <c r="E5" s="13"/>
      <c r="F5" s="13"/>
      <c r="G5" s="1"/>
      <c r="H5" s="1"/>
      <c r="I5" s="1"/>
    </row>
    <row r="6" spans="1:9" ht="17.25" customHeight="1" x14ac:dyDescent="0.25">
      <c r="A6" s="13"/>
      <c r="B6" s="13">
        <v>0</v>
      </c>
      <c r="C6" s="12" t="s">
        <v>199</v>
      </c>
      <c r="D6" s="13"/>
      <c r="E6" s="13"/>
      <c r="F6" s="13"/>
      <c r="G6" s="1"/>
      <c r="H6" s="1"/>
      <c r="I6" s="1"/>
    </row>
    <row r="7" spans="1:9" ht="25.5" x14ac:dyDescent="0.25">
      <c r="A7" s="13" t="s">
        <v>181</v>
      </c>
      <c r="B7" s="13">
        <v>14</v>
      </c>
      <c r="C7" s="11" t="s">
        <v>93</v>
      </c>
      <c r="D7" s="13" t="s">
        <v>62</v>
      </c>
      <c r="E7" s="13" t="s">
        <v>262</v>
      </c>
      <c r="F7" s="13" t="s">
        <v>261</v>
      </c>
      <c r="G7" s="1"/>
      <c r="H7" s="1"/>
      <c r="I7" s="1"/>
    </row>
    <row r="8" spans="1:9" ht="25.5" x14ac:dyDescent="0.25">
      <c r="A8" s="13"/>
      <c r="B8" s="13">
        <v>9</v>
      </c>
      <c r="C8" s="12" t="s">
        <v>206</v>
      </c>
      <c r="D8" s="13"/>
      <c r="E8" s="13"/>
      <c r="F8" s="13"/>
      <c r="G8" s="1"/>
      <c r="H8" s="1"/>
      <c r="I8" s="1"/>
    </row>
    <row r="9" spans="1:9" x14ac:dyDescent="0.25">
      <c r="A9" s="13"/>
      <c r="B9" s="13">
        <v>0</v>
      </c>
      <c r="C9" s="12" t="s">
        <v>199</v>
      </c>
      <c r="D9" s="13"/>
      <c r="E9" s="13"/>
      <c r="F9" s="13"/>
      <c r="G9" s="1"/>
      <c r="H9" s="1"/>
      <c r="I9" s="1"/>
    </row>
    <row r="10" spans="1:9" ht="38.25" x14ac:dyDescent="0.25">
      <c r="A10" s="13" t="s">
        <v>311</v>
      </c>
      <c r="B10" s="13">
        <v>12</v>
      </c>
      <c r="C10" s="11" t="s">
        <v>93</v>
      </c>
      <c r="D10" s="13" t="s">
        <v>62</v>
      </c>
      <c r="E10" s="13" t="s">
        <v>263</v>
      </c>
      <c r="F10" s="13" t="s">
        <v>261</v>
      </c>
      <c r="G10" s="1"/>
      <c r="H10" s="1"/>
      <c r="I10" s="1"/>
    </row>
    <row r="11" spans="1:9" ht="25.5" x14ac:dyDescent="0.25">
      <c r="A11" s="13"/>
      <c r="B11" s="13">
        <v>8</v>
      </c>
      <c r="C11" s="12" t="s">
        <v>206</v>
      </c>
      <c r="D11" s="13"/>
      <c r="E11" s="13"/>
      <c r="F11" s="13"/>
      <c r="G11" s="1"/>
      <c r="H11" s="1"/>
      <c r="I11" s="1"/>
    </row>
    <row r="12" spans="1:9" x14ac:dyDescent="0.25">
      <c r="A12" s="13"/>
      <c r="B12" s="13">
        <v>0</v>
      </c>
      <c r="C12" s="12" t="s">
        <v>199</v>
      </c>
      <c r="D12" s="13"/>
      <c r="E12" s="13"/>
      <c r="F12" s="13"/>
      <c r="G12" s="1"/>
      <c r="H12" s="1"/>
      <c r="I12" s="1"/>
    </row>
    <row r="13" spans="1:9" ht="38.25" x14ac:dyDescent="0.25">
      <c r="A13" s="13" t="s">
        <v>310</v>
      </c>
      <c r="B13" s="13">
        <v>8</v>
      </c>
      <c r="C13" s="11" t="s">
        <v>93</v>
      </c>
      <c r="D13" s="13" t="s">
        <v>8</v>
      </c>
      <c r="E13" s="13" t="s">
        <v>264</v>
      </c>
      <c r="F13" s="13" t="s">
        <v>265</v>
      </c>
      <c r="G13" s="1"/>
      <c r="H13" s="1"/>
      <c r="I13" s="1"/>
    </row>
    <row r="14" spans="1:9" ht="25.5" x14ac:dyDescent="0.25">
      <c r="A14" s="13"/>
      <c r="B14" s="13">
        <v>5</v>
      </c>
      <c r="C14" s="12" t="s">
        <v>206</v>
      </c>
      <c r="D14" s="13"/>
      <c r="E14" s="13"/>
      <c r="F14" s="13"/>
      <c r="G14" s="1"/>
      <c r="H14" s="1"/>
      <c r="I14" s="1"/>
    </row>
    <row r="15" spans="1:9" x14ac:dyDescent="0.25">
      <c r="A15" s="13"/>
      <c r="B15" s="13">
        <v>0</v>
      </c>
      <c r="C15" s="12" t="s">
        <v>199</v>
      </c>
      <c r="D15" s="13"/>
      <c r="E15" s="13"/>
      <c r="F15" s="13"/>
      <c r="G15" s="1"/>
      <c r="H15" s="1"/>
      <c r="I15" s="1"/>
    </row>
    <row r="16" spans="1:9" ht="25.5" x14ac:dyDescent="0.25">
      <c r="A16" s="13" t="s">
        <v>48</v>
      </c>
      <c r="B16" s="13">
        <v>3</v>
      </c>
      <c r="C16" s="11" t="s">
        <v>93</v>
      </c>
      <c r="D16" s="13" t="s">
        <v>8</v>
      </c>
      <c r="E16" s="13" t="s">
        <v>264</v>
      </c>
      <c r="F16" s="13" t="s">
        <v>261</v>
      </c>
      <c r="G16" s="1"/>
      <c r="H16" s="1"/>
      <c r="I16" s="1"/>
    </row>
    <row r="17" spans="1:9" ht="25.5" x14ac:dyDescent="0.25">
      <c r="A17" s="13"/>
      <c r="B17" s="13">
        <v>2</v>
      </c>
      <c r="C17" s="12" t="s">
        <v>206</v>
      </c>
      <c r="D17" s="13"/>
      <c r="E17" s="13"/>
      <c r="F17" s="13"/>
      <c r="G17" s="1"/>
      <c r="H17" s="1"/>
      <c r="I17" s="1"/>
    </row>
    <row r="18" spans="1:9" x14ac:dyDescent="0.25">
      <c r="A18" s="13"/>
      <c r="B18" s="13">
        <v>0</v>
      </c>
      <c r="C18" s="12" t="s">
        <v>199</v>
      </c>
      <c r="D18" s="13"/>
      <c r="E18" s="13"/>
      <c r="F18" s="13"/>
      <c r="G18" s="1"/>
      <c r="H18" s="1"/>
      <c r="I18" s="1"/>
    </row>
    <row r="19" spans="1:9" ht="25.5" x14ac:dyDescent="0.25">
      <c r="A19" s="13" t="s">
        <v>76</v>
      </c>
      <c r="B19" s="13">
        <v>4</v>
      </c>
      <c r="C19" s="13" t="s">
        <v>200</v>
      </c>
      <c r="D19" s="13" t="s">
        <v>8</v>
      </c>
      <c r="E19" s="13" t="s">
        <v>264</v>
      </c>
      <c r="F19" s="13" t="s">
        <v>265</v>
      </c>
      <c r="G19" s="1"/>
      <c r="H19" s="1"/>
      <c r="I19" s="1"/>
    </row>
    <row r="20" spans="1:9" ht="25.5" x14ac:dyDescent="0.25">
      <c r="A20" s="13"/>
      <c r="B20" s="13">
        <v>0</v>
      </c>
      <c r="C20" s="13" t="s">
        <v>201</v>
      </c>
      <c r="D20" s="13"/>
      <c r="E20" s="13"/>
      <c r="F20" s="13"/>
      <c r="G20" s="1"/>
      <c r="H20" s="1"/>
      <c r="I20" s="1"/>
    </row>
    <row r="21" spans="1:9" x14ac:dyDescent="0.25">
      <c r="A21" s="13"/>
      <c r="B21" s="13"/>
      <c r="C21" s="13"/>
      <c r="D21" s="13"/>
      <c r="E21" s="13"/>
      <c r="F21" s="13"/>
      <c r="G21" s="1"/>
      <c r="H21" s="1"/>
      <c r="I21" s="1"/>
    </row>
    <row r="22" spans="1:9" ht="25.5" x14ac:dyDescent="0.25">
      <c r="A22" s="13" t="s">
        <v>44</v>
      </c>
      <c r="B22" s="13">
        <v>3</v>
      </c>
      <c r="C22" s="13" t="s">
        <v>270</v>
      </c>
      <c r="D22" s="13" t="s">
        <v>8</v>
      </c>
      <c r="E22" s="13" t="s">
        <v>264</v>
      </c>
      <c r="F22" s="13" t="s">
        <v>265</v>
      </c>
      <c r="G22" s="1"/>
      <c r="H22" s="1"/>
      <c r="I22" s="1"/>
    </row>
    <row r="23" spans="1:9" ht="25.5" x14ac:dyDescent="0.25">
      <c r="A23" s="13"/>
      <c r="B23" s="13">
        <v>2</v>
      </c>
      <c r="C23" s="13" t="s">
        <v>200</v>
      </c>
      <c r="D23" s="13"/>
      <c r="E23" s="13"/>
      <c r="F23" s="13"/>
      <c r="G23" s="1"/>
      <c r="H23" s="1"/>
      <c r="I23" s="1"/>
    </row>
    <row r="24" spans="1:9" ht="25.5" x14ac:dyDescent="0.25">
      <c r="A24" s="13"/>
      <c r="B24" s="13">
        <v>0</v>
      </c>
      <c r="C24" s="11" t="s">
        <v>201</v>
      </c>
      <c r="D24" s="13"/>
      <c r="E24" s="13"/>
      <c r="F24" s="13"/>
      <c r="G24" s="1"/>
      <c r="H24" s="1"/>
      <c r="I24" s="1"/>
    </row>
    <row r="25" spans="1:9" ht="350.1" customHeight="1" x14ac:dyDescent="0.25">
      <c r="A25" s="13" t="s">
        <v>272</v>
      </c>
      <c r="B25" s="13">
        <v>4</v>
      </c>
      <c r="C25" s="13">
        <v>0</v>
      </c>
      <c r="D25" s="13" t="s">
        <v>211</v>
      </c>
      <c r="E25" s="13"/>
      <c r="F25" s="13" t="s">
        <v>273</v>
      </c>
      <c r="G25" s="1"/>
      <c r="H25" s="1"/>
      <c r="I25" s="1"/>
    </row>
    <row r="26" spans="1:9" x14ac:dyDescent="0.25">
      <c r="A26" s="13"/>
      <c r="B26" s="13">
        <v>0</v>
      </c>
      <c r="C26" s="13" t="s">
        <v>212</v>
      </c>
      <c r="D26" s="13"/>
      <c r="E26" s="13"/>
      <c r="F26" s="13"/>
      <c r="G26" s="1"/>
      <c r="H26" s="1"/>
      <c r="I26" s="1"/>
    </row>
    <row r="27" spans="1:9" x14ac:dyDescent="0.25">
      <c r="A27" s="13"/>
      <c r="B27" s="13"/>
      <c r="C27" s="13"/>
      <c r="D27" s="13"/>
      <c r="E27" s="13"/>
      <c r="F27" s="13"/>
      <c r="G27" s="1"/>
      <c r="H27" s="1"/>
      <c r="I27" s="1"/>
    </row>
    <row r="28" spans="1:9" ht="25.5" x14ac:dyDescent="0.25">
      <c r="A28" s="19" t="s">
        <v>284</v>
      </c>
      <c r="B28" s="57">
        <v>5</v>
      </c>
      <c r="C28" s="13" t="s">
        <v>93</v>
      </c>
      <c r="D28" s="13" t="s">
        <v>63</v>
      </c>
      <c r="E28" s="13" t="s">
        <v>264</v>
      </c>
      <c r="F28" s="56" t="s">
        <v>266</v>
      </c>
      <c r="G28" s="1"/>
      <c r="H28" s="1"/>
      <c r="I28" s="1"/>
    </row>
    <row r="29" spans="1:9" ht="25.5" x14ac:dyDescent="0.25">
      <c r="A29" s="19"/>
      <c r="B29" s="57">
        <v>3</v>
      </c>
      <c r="C29" s="13" t="s">
        <v>206</v>
      </c>
      <c r="D29" s="13"/>
      <c r="E29" s="13"/>
      <c r="F29" s="18"/>
      <c r="G29" s="1"/>
      <c r="H29" s="1"/>
      <c r="I29" s="1"/>
    </row>
    <row r="30" spans="1:9" x14ac:dyDescent="0.25">
      <c r="A30" s="19"/>
      <c r="B30" s="57">
        <v>0</v>
      </c>
      <c r="C30" s="13" t="s">
        <v>199</v>
      </c>
      <c r="D30" s="13"/>
      <c r="E30" s="13"/>
      <c r="F30" s="18"/>
      <c r="G30" s="1"/>
      <c r="H30" s="1"/>
      <c r="I30" s="1"/>
    </row>
    <row r="31" spans="1:9" ht="165.75" x14ac:dyDescent="0.25">
      <c r="A31" s="13" t="s">
        <v>170</v>
      </c>
      <c r="B31" s="13">
        <v>3</v>
      </c>
      <c r="C31" s="13" t="s">
        <v>270</v>
      </c>
      <c r="D31" s="13" t="s">
        <v>8</v>
      </c>
      <c r="E31" s="13" t="s">
        <v>264</v>
      </c>
      <c r="F31" s="13" t="s">
        <v>217</v>
      </c>
      <c r="G31" s="1"/>
      <c r="H31" s="1"/>
      <c r="I31" s="1"/>
    </row>
    <row r="32" spans="1:9" ht="25.5" x14ac:dyDescent="0.25">
      <c r="A32" s="13"/>
      <c r="B32" s="13">
        <v>0</v>
      </c>
      <c r="C32" s="13" t="s">
        <v>254</v>
      </c>
      <c r="D32" s="13"/>
      <c r="E32" s="13"/>
      <c r="F32" s="13"/>
      <c r="G32" s="1"/>
      <c r="H32" s="1"/>
      <c r="I32" s="1"/>
    </row>
    <row r="33" spans="1:9" x14ac:dyDescent="0.25">
      <c r="A33" s="13"/>
      <c r="B33" s="13"/>
      <c r="C33" s="13"/>
      <c r="D33" s="13"/>
      <c r="E33" s="13"/>
      <c r="F33" s="13"/>
      <c r="G33" s="1"/>
      <c r="H33" s="1"/>
      <c r="I33" s="1"/>
    </row>
    <row r="34" spans="1:9" ht="165.75" x14ac:dyDescent="0.25">
      <c r="A34" s="13" t="s">
        <v>312</v>
      </c>
      <c r="B34" s="13">
        <v>3</v>
      </c>
      <c r="C34" s="13" t="s">
        <v>93</v>
      </c>
      <c r="D34" s="13" t="s">
        <v>63</v>
      </c>
      <c r="E34" s="13" t="s">
        <v>264</v>
      </c>
      <c r="F34" s="13" t="s">
        <v>217</v>
      </c>
      <c r="G34" s="1"/>
      <c r="H34" s="1"/>
      <c r="I34" s="1"/>
    </row>
    <row r="35" spans="1:9" ht="25.5" x14ac:dyDescent="0.25">
      <c r="A35" s="13"/>
      <c r="B35" s="13">
        <v>2</v>
      </c>
      <c r="C35" s="13" t="s">
        <v>206</v>
      </c>
      <c r="D35" s="13"/>
      <c r="E35" s="13"/>
      <c r="F35" s="13"/>
      <c r="G35" s="1"/>
      <c r="H35" s="1"/>
      <c r="I35" s="1"/>
    </row>
    <row r="36" spans="1:9" x14ac:dyDescent="0.25">
      <c r="A36" s="13"/>
      <c r="B36" s="13">
        <v>0</v>
      </c>
      <c r="C36" s="13" t="s">
        <v>199</v>
      </c>
      <c r="D36" s="13"/>
      <c r="E36" s="13"/>
      <c r="F36" s="13"/>
      <c r="G36" s="1"/>
      <c r="H36" s="1"/>
      <c r="I36" s="1"/>
    </row>
    <row r="37" spans="1:9" ht="89.25" x14ac:dyDescent="0.25">
      <c r="A37" s="13" t="s">
        <v>246</v>
      </c>
      <c r="B37" s="23">
        <v>3</v>
      </c>
      <c r="C37" s="13">
        <v>1</v>
      </c>
      <c r="D37" s="13" t="s">
        <v>256</v>
      </c>
      <c r="E37" s="13" t="s">
        <v>247</v>
      </c>
      <c r="F37" s="13" t="s">
        <v>128</v>
      </c>
      <c r="G37" s="1"/>
      <c r="H37" s="1"/>
      <c r="I37" s="1"/>
    </row>
    <row r="38" spans="1:9" ht="25.5" x14ac:dyDescent="0.25">
      <c r="A38" s="13"/>
      <c r="B38" s="23">
        <v>0</v>
      </c>
      <c r="C38" s="13">
        <v>0</v>
      </c>
      <c r="D38" s="13" t="s">
        <v>257</v>
      </c>
      <c r="E38" s="13"/>
      <c r="F38" s="13"/>
      <c r="G38" s="1"/>
      <c r="H38" s="1"/>
      <c r="I38" s="1"/>
    </row>
    <row r="39" spans="1:9" x14ac:dyDescent="0.25">
      <c r="A39" s="13"/>
      <c r="B39" s="23"/>
      <c r="C39" s="13"/>
      <c r="D39" s="13"/>
      <c r="E39" s="13"/>
      <c r="F39" s="13"/>
      <c r="G39" s="1"/>
      <c r="H39" s="1"/>
      <c r="I39" s="1"/>
    </row>
    <row r="40" spans="1:9" ht="102" x14ac:dyDescent="0.25">
      <c r="A40" s="13" t="s">
        <v>249</v>
      </c>
      <c r="B40" s="23">
        <v>8</v>
      </c>
      <c r="C40" s="13">
        <v>1</v>
      </c>
      <c r="D40" s="13" t="s">
        <v>256</v>
      </c>
      <c r="E40" s="13"/>
      <c r="F40" s="13" t="s">
        <v>251</v>
      </c>
      <c r="G40" s="1"/>
      <c r="H40" s="1"/>
      <c r="I40" s="1"/>
    </row>
    <row r="41" spans="1:9" ht="25.5" x14ac:dyDescent="0.25">
      <c r="A41" s="13"/>
      <c r="B41" s="23">
        <v>0</v>
      </c>
      <c r="C41" s="13">
        <v>0</v>
      </c>
      <c r="D41" s="13" t="s">
        <v>257</v>
      </c>
      <c r="E41" s="13"/>
      <c r="F41" s="13"/>
      <c r="G41" s="1"/>
      <c r="H41" s="1"/>
      <c r="I41" s="1"/>
    </row>
    <row r="42" spans="1:9" x14ac:dyDescent="0.25">
      <c r="A42" s="13"/>
      <c r="B42" s="23"/>
      <c r="C42" s="13"/>
      <c r="D42" s="13"/>
      <c r="E42" s="13"/>
      <c r="F42" s="13"/>
      <c r="G42" s="1"/>
      <c r="H42" s="1"/>
      <c r="I42" s="1"/>
    </row>
    <row r="43" spans="1:9" ht="191.25" x14ac:dyDescent="0.25">
      <c r="A43" s="8" t="s">
        <v>243</v>
      </c>
      <c r="B43" s="23">
        <v>10</v>
      </c>
      <c r="C43" s="7" t="s">
        <v>95</v>
      </c>
      <c r="D43" s="13" t="s">
        <v>8</v>
      </c>
      <c r="E43" s="13" t="s">
        <v>123</v>
      </c>
      <c r="F43" s="13" t="s">
        <v>127</v>
      </c>
      <c r="G43" s="1"/>
      <c r="H43" s="1"/>
      <c r="I43" s="1"/>
    </row>
    <row r="44" spans="1:9" ht="25.5" x14ac:dyDescent="0.25">
      <c r="A44" s="13"/>
      <c r="B44" s="23">
        <v>6</v>
      </c>
      <c r="C44" s="13" t="s">
        <v>115</v>
      </c>
      <c r="D44" s="13"/>
      <c r="E44" s="13"/>
      <c r="F44" s="13"/>
      <c r="G44" s="1"/>
      <c r="H44" s="1"/>
      <c r="I44" s="1"/>
    </row>
    <row r="45" spans="1:9" x14ac:dyDescent="0.25">
      <c r="A45" s="13"/>
      <c r="B45" s="23">
        <v>0</v>
      </c>
      <c r="C45" s="13" t="s">
        <v>116</v>
      </c>
      <c r="D45" s="13"/>
      <c r="E45" s="13"/>
      <c r="F45" s="13"/>
      <c r="G45" s="1"/>
      <c r="H45" s="1"/>
      <c r="I45" s="1"/>
    </row>
    <row r="46" spans="1:9" ht="38.25" x14ac:dyDescent="0.25">
      <c r="A46" s="8" t="s">
        <v>248</v>
      </c>
      <c r="B46" s="8">
        <v>8</v>
      </c>
      <c r="C46" s="11" t="s">
        <v>93</v>
      </c>
      <c r="D46" s="8" t="s">
        <v>8</v>
      </c>
      <c r="E46" s="8" t="s">
        <v>264</v>
      </c>
      <c r="F46" s="8" t="s">
        <v>266</v>
      </c>
      <c r="G46" s="1"/>
      <c r="H46" s="1"/>
      <c r="I46" s="1"/>
    </row>
    <row r="47" spans="1:9" ht="25.5" x14ac:dyDescent="0.25">
      <c r="A47" s="8"/>
      <c r="B47" s="8">
        <v>5</v>
      </c>
      <c r="C47" s="12" t="s">
        <v>206</v>
      </c>
      <c r="D47" s="13"/>
      <c r="E47" s="38"/>
      <c r="F47" s="13"/>
      <c r="G47" s="1"/>
      <c r="H47" s="1"/>
      <c r="I47" s="1"/>
    </row>
    <row r="48" spans="1:9" x14ac:dyDescent="0.25">
      <c r="A48" s="8"/>
      <c r="B48" s="8">
        <v>0</v>
      </c>
      <c r="C48" s="12" t="s">
        <v>199</v>
      </c>
      <c r="D48" s="13"/>
      <c r="E48" s="38"/>
      <c r="F48" s="13"/>
      <c r="G48" s="1"/>
      <c r="H48" s="1"/>
      <c r="I48" s="1"/>
    </row>
    <row r="49" spans="1:9" ht="76.5" x14ac:dyDescent="0.25">
      <c r="A49" s="13" t="s">
        <v>18</v>
      </c>
      <c r="B49" s="23">
        <v>8</v>
      </c>
      <c r="C49" s="59">
        <v>1</v>
      </c>
      <c r="D49" s="13" t="s">
        <v>256</v>
      </c>
      <c r="E49" s="13" t="s">
        <v>340</v>
      </c>
      <c r="F49" s="13" t="s">
        <v>339</v>
      </c>
      <c r="G49" s="1"/>
      <c r="H49" s="1"/>
      <c r="I49" s="1"/>
    </row>
    <row r="50" spans="1:9" ht="25.5" x14ac:dyDescent="0.25">
      <c r="A50" s="13"/>
      <c r="B50" s="23">
        <v>0</v>
      </c>
      <c r="C50" s="60">
        <v>0</v>
      </c>
      <c r="D50" s="13" t="s">
        <v>257</v>
      </c>
      <c r="E50" s="13"/>
      <c r="F50" s="13"/>
      <c r="G50" s="1"/>
      <c r="H50" s="1"/>
      <c r="I50" s="1"/>
    </row>
    <row r="51" spans="1:9" x14ac:dyDescent="0.25">
      <c r="A51" s="13"/>
      <c r="B51" s="23"/>
      <c r="C51" s="12"/>
      <c r="D51" s="13"/>
      <c r="E51" s="13"/>
      <c r="F51" s="13"/>
      <c r="G51" s="1"/>
      <c r="H51" s="1"/>
      <c r="I51" s="1"/>
    </row>
    <row r="52" spans="1:9" ht="51" x14ac:dyDescent="0.25">
      <c r="A52" s="8" t="s">
        <v>314</v>
      </c>
      <c r="B52" s="23">
        <v>10</v>
      </c>
      <c r="C52" s="7">
        <v>1</v>
      </c>
      <c r="D52" s="13" t="s">
        <v>8</v>
      </c>
      <c r="E52" s="8" t="s">
        <v>264</v>
      </c>
      <c r="F52" s="8" t="s">
        <v>266</v>
      </c>
      <c r="G52" s="1"/>
      <c r="H52" s="1"/>
      <c r="I52" s="1"/>
    </row>
    <row r="53" spans="1:9" ht="25.5" x14ac:dyDescent="0.25">
      <c r="A53" s="8"/>
      <c r="B53" s="23">
        <v>6</v>
      </c>
      <c r="C53" s="13" t="s">
        <v>93</v>
      </c>
      <c r="D53" s="13"/>
      <c r="E53" s="13"/>
      <c r="F53" s="8"/>
      <c r="G53" s="1"/>
      <c r="H53" s="1"/>
      <c r="I53" s="1"/>
    </row>
    <row r="54" spans="1:9" x14ac:dyDescent="0.25">
      <c r="A54" s="8"/>
      <c r="B54" s="23">
        <v>0</v>
      </c>
      <c r="C54" s="13" t="s">
        <v>81</v>
      </c>
      <c r="D54" s="13"/>
      <c r="E54" s="13"/>
      <c r="F54" s="8"/>
      <c r="G54" s="1"/>
      <c r="H54" s="1"/>
      <c r="I54" s="1"/>
    </row>
    <row r="55" spans="1:9" ht="63.75" x14ac:dyDescent="0.25">
      <c r="A55" s="5" t="s">
        <v>297</v>
      </c>
      <c r="B55" s="51">
        <v>10</v>
      </c>
      <c r="C55" s="52" t="s">
        <v>93</v>
      </c>
      <c r="D55" s="5" t="s">
        <v>8</v>
      </c>
      <c r="E55" s="5" t="s">
        <v>264</v>
      </c>
      <c r="F55" s="5" t="s">
        <v>266</v>
      </c>
      <c r="G55" s="1"/>
      <c r="H55" s="1"/>
      <c r="I55" s="1"/>
    </row>
    <row r="56" spans="1:9" ht="25.5" x14ac:dyDescent="0.25">
      <c r="A56" s="13"/>
      <c r="B56" s="14">
        <v>6</v>
      </c>
      <c r="C56" s="12" t="s">
        <v>206</v>
      </c>
      <c r="D56" s="13"/>
      <c r="E56" s="13"/>
      <c r="F56" s="13"/>
      <c r="G56" s="1"/>
      <c r="H56" s="1"/>
      <c r="I56" s="1"/>
    </row>
    <row r="57" spans="1:9" x14ac:dyDescent="0.25">
      <c r="A57" s="13"/>
      <c r="B57" s="14">
        <v>0</v>
      </c>
      <c r="C57" s="12" t="s">
        <v>199</v>
      </c>
      <c r="D57" s="13"/>
      <c r="E57" s="13"/>
      <c r="F57" s="13"/>
      <c r="G57" s="1"/>
      <c r="H57" s="1"/>
      <c r="I57" s="1"/>
    </row>
    <row r="58" spans="1:9" ht="306" x14ac:dyDescent="0.25">
      <c r="A58" s="13" t="s">
        <v>244</v>
      </c>
      <c r="B58" s="23">
        <v>10</v>
      </c>
      <c r="C58" s="7" t="s">
        <v>363</v>
      </c>
      <c r="D58" s="13" t="s">
        <v>174</v>
      </c>
      <c r="E58" s="13" t="s">
        <v>357</v>
      </c>
      <c r="F58" s="13" t="s">
        <v>336</v>
      </c>
      <c r="G58" s="1"/>
      <c r="H58" s="1"/>
      <c r="I58" s="1"/>
    </row>
    <row r="59" spans="1:9" ht="25.5" x14ac:dyDescent="0.25">
      <c r="A59" s="13"/>
      <c r="B59" s="23">
        <v>0</v>
      </c>
      <c r="C59" s="7" t="s">
        <v>362</v>
      </c>
      <c r="D59" s="13"/>
      <c r="E59" s="13"/>
      <c r="F59" s="13"/>
      <c r="G59" s="1"/>
      <c r="H59" s="1"/>
      <c r="I59" s="1"/>
    </row>
    <row r="60" spans="1:9" x14ac:dyDescent="0.25">
      <c r="A60" s="13"/>
      <c r="B60" s="14"/>
      <c r="C60" s="13"/>
      <c r="D60" s="13"/>
      <c r="E60" s="13"/>
      <c r="F60" s="13"/>
      <c r="G60" s="1"/>
      <c r="H60" s="1"/>
      <c r="I60" s="1"/>
    </row>
    <row r="61" spans="1:9" ht="331.5" x14ac:dyDescent="0.25">
      <c r="A61" s="13" t="s">
        <v>245</v>
      </c>
      <c r="B61" s="14">
        <v>10</v>
      </c>
      <c r="C61" s="7">
        <v>1</v>
      </c>
      <c r="D61" s="13" t="s">
        <v>191</v>
      </c>
      <c r="E61" s="13" t="s">
        <v>358</v>
      </c>
      <c r="F61" s="13" t="s">
        <v>136</v>
      </c>
      <c r="G61" s="1"/>
      <c r="H61" s="1"/>
      <c r="I61" s="1"/>
    </row>
    <row r="62" spans="1:9" ht="25.5" x14ac:dyDescent="0.25">
      <c r="A62" s="13"/>
      <c r="B62" s="14">
        <v>6</v>
      </c>
      <c r="C62" s="13" t="s">
        <v>250</v>
      </c>
      <c r="D62" s="13"/>
      <c r="E62" s="13"/>
      <c r="F62" s="13"/>
      <c r="G62" s="1"/>
      <c r="H62" s="1"/>
      <c r="I62" s="1"/>
    </row>
    <row r="63" spans="1:9" x14ac:dyDescent="0.25">
      <c r="A63" s="8"/>
      <c r="B63" s="23">
        <v>0</v>
      </c>
      <c r="C63" s="13" t="s">
        <v>84</v>
      </c>
      <c r="D63" s="13"/>
      <c r="E63" s="13"/>
      <c r="F63" s="13"/>
      <c r="G63" s="1"/>
      <c r="H63" s="1"/>
      <c r="I63" s="1"/>
    </row>
    <row r="64" spans="1:9" x14ac:dyDescent="0.25">
      <c r="A64" s="13" t="s">
        <v>124</v>
      </c>
      <c r="B64" s="14">
        <f>B4+B7+B10+B13+B16+B19+B22+B25+B28+B31+B34+B37+B40+B43+B46+B49+B52+B55+B58+B61</f>
        <v>150</v>
      </c>
      <c r="C64" s="14"/>
      <c r="D64" s="14"/>
      <c r="E64" s="14"/>
      <c r="F64" s="14"/>
      <c r="G64" s="1"/>
      <c r="H64" s="1"/>
      <c r="I64" s="1"/>
    </row>
    <row r="65" spans="1:9" x14ac:dyDescent="0.25">
      <c r="A65" s="13" t="s">
        <v>132</v>
      </c>
      <c r="B65" s="14">
        <v>20</v>
      </c>
      <c r="C65" s="14"/>
      <c r="D65" s="14"/>
      <c r="E65" s="14"/>
      <c r="F65" s="14"/>
      <c r="G65" s="1"/>
      <c r="H65" s="1"/>
      <c r="I65" s="1"/>
    </row>
    <row r="66" spans="1:9" x14ac:dyDescent="0.25">
      <c r="G66" s="1"/>
      <c r="H66" s="1"/>
      <c r="I66" s="1"/>
    </row>
    <row r="67" spans="1:9" x14ac:dyDescent="0.25">
      <c r="G67" s="1"/>
      <c r="H67" s="1"/>
      <c r="I67" s="1"/>
    </row>
    <row r="68" spans="1:9" x14ac:dyDescent="0.25">
      <c r="G68" s="1"/>
      <c r="H68" s="1"/>
      <c r="I68" s="1"/>
    </row>
    <row r="69" spans="1:9" x14ac:dyDescent="0.25">
      <c r="G69" s="1"/>
      <c r="H69" s="1"/>
      <c r="I69" s="1"/>
    </row>
    <row r="70" spans="1:9" x14ac:dyDescent="0.25">
      <c r="G70" s="1"/>
      <c r="H70" s="1"/>
      <c r="I70" s="1"/>
    </row>
    <row r="71" spans="1:9" x14ac:dyDescent="0.25">
      <c r="G71" s="1"/>
      <c r="H71" s="1"/>
      <c r="I71" s="1"/>
    </row>
    <row r="72" spans="1:9" x14ac:dyDescent="0.25">
      <c r="G72" s="1"/>
      <c r="H72" s="1"/>
      <c r="I72" s="1"/>
    </row>
    <row r="73" spans="1:9" x14ac:dyDescent="0.25">
      <c r="G73" s="1"/>
      <c r="H73" s="1"/>
      <c r="I73" s="1"/>
    </row>
    <row r="74" spans="1:9" x14ac:dyDescent="0.25">
      <c r="G74" s="1"/>
      <c r="H74" s="1"/>
      <c r="I74" s="1"/>
    </row>
    <row r="75" spans="1:9" x14ac:dyDescent="0.25">
      <c r="G75" s="1"/>
      <c r="H75" s="1"/>
      <c r="I75" s="1"/>
    </row>
    <row r="76" spans="1:9" x14ac:dyDescent="0.25">
      <c r="G76" s="1"/>
      <c r="H76" s="1"/>
      <c r="I76" s="1"/>
    </row>
    <row r="77" spans="1:9" x14ac:dyDescent="0.25">
      <c r="G77" s="1"/>
      <c r="H77" s="1"/>
      <c r="I77" s="1"/>
    </row>
    <row r="78" spans="1:9" x14ac:dyDescent="0.25">
      <c r="G78" s="1"/>
      <c r="H78" s="1"/>
      <c r="I78" s="1"/>
    </row>
    <row r="79" spans="1:9" x14ac:dyDescent="0.25">
      <c r="G79" s="1"/>
      <c r="H79" s="1"/>
      <c r="I79" s="1"/>
    </row>
    <row r="80" spans="1: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row r="128" spans="7:9" x14ac:dyDescent="0.25">
      <c r="G128" s="1"/>
      <c r="H128" s="1"/>
      <c r="I128" s="1"/>
    </row>
    <row r="129" spans="7:9" x14ac:dyDescent="0.25">
      <c r="G129" s="1"/>
      <c r="H129" s="1"/>
      <c r="I129" s="1"/>
    </row>
    <row r="130" spans="7:9" x14ac:dyDescent="0.25">
      <c r="G130" s="1"/>
      <c r="H130" s="1"/>
      <c r="I130" s="1"/>
    </row>
    <row r="131" spans="7:9" x14ac:dyDescent="0.25">
      <c r="G131" s="1"/>
      <c r="H131" s="1"/>
      <c r="I131" s="1"/>
    </row>
    <row r="132" spans="7:9" x14ac:dyDescent="0.25">
      <c r="G132" s="1"/>
      <c r="H132" s="1"/>
      <c r="I132" s="1"/>
    </row>
    <row r="133" spans="7:9" x14ac:dyDescent="0.25">
      <c r="G133" s="1"/>
      <c r="H133" s="1"/>
      <c r="I133" s="1"/>
    </row>
    <row r="134" spans="7:9" x14ac:dyDescent="0.25">
      <c r="G134" s="1"/>
      <c r="H134" s="1"/>
      <c r="I134" s="1"/>
    </row>
    <row r="135" spans="7:9" x14ac:dyDescent="0.25">
      <c r="G135" s="1"/>
      <c r="H135" s="1"/>
      <c r="I135" s="1"/>
    </row>
    <row r="136" spans="7:9" x14ac:dyDescent="0.25">
      <c r="G136" s="1"/>
      <c r="H136" s="1"/>
      <c r="I136" s="1"/>
    </row>
    <row r="137" spans="7:9" x14ac:dyDescent="0.25">
      <c r="G137" s="1"/>
      <c r="H137" s="1"/>
      <c r="I137" s="1"/>
    </row>
    <row r="138" spans="7:9" x14ac:dyDescent="0.25">
      <c r="G138" s="1"/>
      <c r="H138" s="1"/>
      <c r="I138" s="1"/>
    </row>
    <row r="139" spans="7:9" x14ac:dyDescent="0.25">
      <c r="G139" s="1"/>
      <c r="H139" s="1"/>
      <c r="I139" s="1"/>
    </row>
    <row r="140" spans="7:9" x14ac:dyDescent="0.25">
      <c r="G140" s="1"/>
      <c r="H140" s="1"/>
      <c r="I140" s="1"/>
    </row>
    <row r="141" spans="7:9" x14ac:dyDescent="0.25">
      <c r="G141" s="1"/>
      <c r="H141" s="1"/>
      <c r="I141" s="1"/>
    </row>
    <row r="142" spans="7:9" x14ac:dyDescent="0.25">
      <c r="G142" s="1"/>
      <c r="H142" s="1"/>
      <c r="I142" s="1"/>
    </row>
    <row r="143" spans="7:9" x14ac:dyDescent="0.25">
      <c r="G143" s="1"/>
      <c r="H143" s="1"/>
      <c r="I143" s="1"/>
    </row>
    <row r="144" spans="7:9" x14ac:dyDescent="0.25">
      <c r="G144" s="1"/>
      <c r="H144" s="1"/>
      <c r="I144" s="1"/>
    </row>
    <row r="145" spans="7:9" x14ac:dyDescent="0.25">
      <c r="G145" s="1"/>
      <c r="H145" s="1"/>
      <c r="I145" s="1"/>
    </row>
    <row r="146" spans="7:9" x14ac:dyDescent="0.25">
      <c r="G146" s="1"/>
      <c r="H146" s="1"/>
      <c r="I146" s="1"/>
    </row>
    <row r="147" spans="7:9" x14ac:dyDescent="0.25">
      <c r="G147" s="1"/>
      <c r="H147" s="1"/>
      <c r="I147" s="1"/>
    </row>
    <row r="148" spans="7:9" x14ac:dyDescent="0.25">
      <c r="G148" s="1"/>
      <c r="H148" s="1"/>
      <c r="I148" s="1"/>
    </row>
    <row r="149" spans="7:9" x14ac:dyDescent="0.25">
      <c r="G149" s="1"/>
      <c r="H149" s="1"/>
      <c r="I149" s="1"/>
    </row>
    <row r="150" spans="7:9" x14ac:dyDescent="0.25">
      <c r="G150" s="1"/>
      <c r="H150" s="1"/>
      <c r="I150" s="1"/>
    </row>
    <row r="151" spans="7:9" x14ac:dyDescent="0.25">
      <c r="G151" s="1"/>
      <c r="H151" s="1"/>
      <c r="I151" s="1"/>
    </row>
  </sheetData>
  <mergeCells count="2">
    <mergeCell ref="B1:F1"/>
    <mergeCell ref="A2:F2"/>
  </mergeCell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39"/>
  <sheetViews>
    <sheetView workbookViewId="0">
      <pane xSplit="5" ySplit="3" topLeftCell="F44" activePane="bottomRight" state="frozen"/>
      <selection pane="topRight" activeCell="M1" sqref="M1"/>
      <selection pane="bottomLeft" activeCell="A3" sqref="A3"/>
      <selection pane="bottomRight" activeCell="I46" sqref="I46"/>
    </sheetView>
  </sheetViews>
  <sheetFormatPr defaultRowHeight="15" x14ac:dyDescent="0.25"/>
  <cols>
    <col min="1" max="1" width="35.7109375" style="16" customWidth="1"/>
    <col min="2" max="6" width="9.7109375" style="16" customWidth="1"/>
    <col min="7" max="10" width="8.7109375" customWidth="1"/>
  </cols>
  <sheetData>
    <row r="1" spans="1:9" ht="114.75" customHeight="1" x14ac:dyDescent="0.25">
      <c r="A1" s="31"/>
      <c r="B1" s="63" t="s">
        <v>379</v>
      </c>
      <c r="C1" s="63"/>
      <c r="D1" s="63"/>
      <c r="E1" s="63"/>
      <c r="F1" s="63"/>
    </row>
    <row r="2" spans="1:9" ht="57.75" customHeight="1" x14ac:dyDescent="0.25">
      <c r="A2" s="62" t="s">
        <v>463</v>
      </c>
      <c r="B2" s="62"/>
      <c r="C2" s="62"/>
      <c r="D2" s="62"/>
      <c r="E2" s="62"/>
      <c r="F2" s="62"/>
    </row>
    <row r="3" spans="1:9" ht="150" customHeight="1" x14ac:dyDescent="0.25">
      <c r="A3" s="19" t="s">
        <v>143</v>
      </c>
      <c r="B3" s="17" t="s">
        <v>144</v>
      </c>
      <c r="C3" s="18" t="s">
        <v>3</v>
      </c>
      <c r="D3" s="18" t="s">
        <v>2</v>
      </c>
      <c r="E3" s="18" t="s">
        <v>1</v>
      </c>
      <c r="F3" s="18" t="s">
        <v>260</v>
      </c>
      <c r="G3" s="1"/>
      <c r="H3" s="1"/>
      <c r="I3" s="1"/>
    </row>
    <row r="4" spans="1:9" ht="51" x14ac:dyDescent="0.25">
      <c r="A4" s="13" t="s">
        <v>179</v>
      </c>
      <c r="B4" s="13">
        <v>16</v>
      </c>
      <c r="C4" s="11" t="s">
        <v>93</v>
      </c>
      <c r="D4" s="13" t="s">
        <v>180</v>
      </c>
      <c r="E4" s="13" t="s">
        <v>267</v>
      </c>
      <c r="F4" s="13" t="s">
        <v>265</v>
      </c>
      <c r="G4" s="1"/>
      <c r="H4" s="1"/>
      <c r="I4" s="1"/>
    </row>
    <row r="5" spans="1:9" ht="25.5" x14ac:dyDescent="0.25">
      <c r="A5" s="13"/>
      <c r="B5" s="13">
        <v>10</v>
      </c>
      <c r="C5" s="12" t="s">
        <v>206</v>
      </c>
      <c r="D5" s="13"/>
      <c r="E5" s="13"/>
      <c r="F5" s="13"/>
      <c r="G5" s="1"/>
      <c r="H5" s="1"/>
      <c r="I5" s="1"/>
    </row>
    <row r="6" spans="1:9" ht="17.25" customHeight="1" x14ac:dyDescent="0.25">
      <c r="A6" s="13"/>
      <c r="B6" s="13">
        <v>0</v>
      </c>
      <c r="C6" s="12" t="s">
        <v>199</v>
      </c>
      <c r="D6" s="13"/>
      <c r="E6" s="13"/>
      <c r="F6" s="13"/>
      <c r="G6" s="1"/>
      <c r="H6" s="1"/>
      <c r="I6" s="1"/>
    </row>
    <row r="7" spans="1:9" ht="25.5" x14ac:dyDescent="0.25">
      <c r="A7" s="13" t="s">
        <v>181</v>
      </c>
      <c r="B7" s="13">
        <v>18</v>
      </c>
      <c r="C7" s="11" t="s">
        <v>93</v>
      </c>
      <c r="D7" s="13" t="s">
        <v>62</v>
      </c>
      <c r="E7" s="13" t="s">
        <v>262</v>
      </c>
      <c r="F7" s="13" t="s">
        <v>261</v>
      </c>
      <c r="G7" s="1"/>
      <c r="H7" s="1"/>
      <c r="I7" s="1"/>
    </row>
    <row r="8" spans="1:9" ht="25.5" x14ac:dyDescent="0.25">
      <c r="A8" s="13"/>
      <c r="B8" s="13">
        <v>11</v>
      </c>
      <c r="C8" s="12" t="s">
        <v>206</v>
      </c>
      <c r="D8" s="13"/>
      <c r="E8" s="13"/>
      <c r="F8" s="13"/>
      <c r="G8" s="1"/>
      <c r="H8" s="1"/>
      <c r="I8" s="1"/>
    </row>
    <row r="9" spans="1:9" x14ac:dyDescent="0.25">
      <c r="A9" s="13"/>
      <c r="B9" s="13">
        <v>0</v>
      </c>
      <c r="C9" s="12" t="s">
        <v>199</v>
      </c>
      <c r="D9" s="13"/>
      <c r="E9" s="13"/>
      <c r="F9" s="13"/>
      <c r="G9" s="1"/>
      <c r="H9" s="1"/>
      <c r="I9" s="1"/>
    </row>
    <row r="10" spans="1:9" ht="38.25" x14ac:dyDescent="0.25">
      <c r="A10" s="13" t="s">
        <v>311</v>
      </c>
      <c r="B10" s="13">
        <v>15</v>
      </c>
      <c r="C10" s="11" t="s">
        <v>93</v>
      </c>
      <c r="D10" s="13" t="s">
        <v>62</v>
      </c>
      <c r="E10" s="13" t="s">
        <v>263</v>
      </c>
      <c r="F10" s="13" t="s">
        <v>261</v>
      </c>
      <c r="G10" s="1"/>
      <c r="H10" s="1"/>
      <c r="I10" s="1"/>
    </row>
    <row r="11" spans="1:9" ht="25.5" x14ac:dyDescent="0.25">
      <c r="A11" s="13"/>
      <c r="B11" s="13">
        <v>9</v>
      </c>
      <c r="C11" s="12" t="s">
        <v>206</v>
      </c>
      <c r="D11" s="13"/>
      <c r="E11" s="13"/>
      <c r="F11" s="13"/>
      <c r="G11" s="1"/>
      <c r="H11" s="1"/>
      <c r="I11" s="1"/>
    </row>
    <row r="12" spans="1:9" x14ac:dyDescent="0.25">
      <c r="A12" s="13"/>
      <c r="B12" s="13">
        <v>0</v>
      </c>
      <c r="C12" s="12" t="s">
        <v>199</v>
      </c>
      <c r="D12" s="13"/>
      <c r="E12" s="13"/>
      <c r="F12" s="13"/>
      <c r="G12" s="1"/>
      <c r="H12" s="1"/>
      <c r="I12" s="1"/>
    </row>
    <row r="13" spans="1:9" ht="38.25" x14ac:dyDescent="0.25">
      <c r="A13" s="13" t="s">
        <v>310</v>
      </c>
      <c r="B13" s="13">
        <v>8</v>
      </c>
      <c r="C13" s="11" t="s">
        <v>93</v>
      </c>
      <c r="D13" s="13" t="s">
        <v>8</v>
      </c>
      <c r="E13" s="13" t="s">
        <v>264</v>
      </c>
      <c r="F13" s="13" t="s">
        <v>266</v>
      </c>
      <c r="G13" s="1"/>
      <c r="H13" s="1"/>
      <c r="I13" s="1"/>
    </row>
    <row r="14" spans="1:9" ht="25.5" x14ac:dyDescent="0.25">
      <c r="A14" s="13"/>
      <c r="B14" s="13">
        <v>5</v>
      </c>
      <c r="C14" s="12" t="s">
        <v>206</v>
      </c>
      <c r="D14" s="13"/>
      <c r="E14" s="13"/>
      <c r="F14" s="13"/>
      <c r="G14" s="1"/>
      <c r="H14" s="1"/>
      <c r="I14" s="1"/>
    </row>
    <row r="15" spans="1:9" x14ac:dyDescent="0.25">
      <c r="A15" s="13"/>
      <c r="B15" s="13">
        <v>0</v>
      </c>
      <c r="C15" s="12" t="s">
        <v>199</v>
      </c>
      <c r="D15" s="13"/>
      <c r="E15" s="13"/>
      <c r="F15" s="13"/>
      <c r="G15" s="1"/>
      <c r="H15" s="1"/>
      <c r="I15" s="1"/>
    </row>
    <row r="16" spans="1:9" ht="25.5" x14ac:dyDescent="0.25">
      <c r="A16" s="13" t="s">
        <v>76</v>
      </c>
      <c r="B16" s="13">
        <v>4</v>
      </c>
      <c r="C16" s="13" t="s">
        <v>200</v>
      </c>
      <c r="D16" s="13" t="s">
        <v>62</v>
      </c>
      <c r="E16" s="13" t="s">
        <v>264</v>
      </c>
      <c r="F16" s="13" t="s">
        <v>266</v>
      </c>
      <c r="G16" s="1"/>
      <c r="H16" s="1"/>
      <c r="I16" s="1"/>
    </row>
    <row r="17" spans="1:9" ht="25.5" x14ac:dyDescent="0.25">
      <c r="A17" s="13"/>
      <c r="B17" s="13">
        <v>0</v>
      </c>
      <c r="C17" s="13" t="s">
        <v>201</v>
      </c>
      <c r="D17" s="13"/>
      <c r="E17" s="13"/>
      <c r="F17" s="13"/>
      <c r="G17" s="1"/>
      <c r="H17" s="1"/>
      <c r="I17" s="1"/>
    </row>
    <row r="18" spans="1:9" x14ac:dyDescent="0.25">
      <c r="A18" s="13"/>
      <c r="B18" s="13"/>
      <c r="C18" s="13"/>
      <c r="D18" s="13"/>
      <c r="E18" s="13"/>
      <c r="F18" s="13"/>
      <c r="G18" s="1"/>
      <c r="H18" s="1"/>
      <c r="I18" s="1"/>
    </row>
    <row r="19" spans="1:9" ht="25.5" x14ac:dyDescent="0.25">
      <c r="A19" s="13" t="s">
        <v>44</v>
      </c>
      <c r="B19" s="13">
        <v>3</v>
      </c>
      <c r="C19" s="13" t="s">
        <v>270</v>
      </c>
      <c r="D19" s="13" t="s">
        <v>63</v>
      </c>
      <c r="E19" s="13" t="s">
        <v>264</v>
      </c>
      <c r="F19" s="13" t="s">
        <v>266</v>
      </c>
      <c r="G19" s="1"/>
      <c r="H19" s="1"/>
      <c r="I19" s="1"/>
    </row>
    <row r="20" spans="1:9" ht="25.5" x14ac:dyDescent="0.25">
      <c r="A20" s="13"/>
      <c r="B20" s="13">
        <v>2</v>
      </c>
      <c r="C20" s="13" t="s">
        <v>200</v>
      </c>
      <c r="D20" s="13"/>
      <c r="E20" s="13"/>
      <c r="F20" s="13"/>
      <c r="G20" s="1"/>
      <c r="H20" s="1"/>
      <c r="I20" s="1"/>
    </row>
    <row r="21" spans="1:9" ht="25.5" x14ac:dyDescent="0.25">
      <c r="A21" s="13"/>
      <c r="B21" s="13">
        <v>0</v>
      </c>
      <c r="C21" s="13" t="s">
        <v>201</v>
      </c>
      <c r="D21" s="13"/>
      <c r="E21" s="13"/>
      <c r="F21" s="13"/>
      <c r="G21" s="1"/>
      <c r="H21" s="1"/>
      <c r="I21" s="1"/>
    </row>
    <row r="22" spans="1:9" ht="350.1" customHeight="1" x14ac:dyDescent="0.25">
      <c r="A22" s="13" t="s">
        <v>272</v>
      </c>
      <c r="B22" s="13">
        <v>4</v>
      </c>
      <c r="C22" s="13">
        <v>0</v>
      </c>
      <c r="D22" s="13" t="s">
        <v>211</v>
      </c>
      <c r="E22" s="13"/>
      <c r="F22" s="13" t="s">
        <v>273</v>
      </c>
      <c r="G22" s="1"/>
      <c r="H22" s="1"/>
      <c r="I22" s="1"/>
    </row>
    <row r="23" spans="1:9" x14ac:dyDescent="0.25">
      <c r="A23" s="13"/>
      <c r="B23" s="13">
        <v>0</v>
      </c>
      <c r="C23" s="13" t="s">
        <v>212</v>
      </c>
      <c r="D23" s="13"/>
      <c r="E23" s="13"/>
      <c r="F23" s="13"/>
      <c r="G23" s="1"/>
      <c r="H23" s="1"/>
      <c r="I23" s="1"/>
    </row>
    <row r="24" spans="1:9" x14ac:dyDescent="0.25">
      <c r="A24" s="13"/>
      <c r="B24" s="13"/>
      <c r="C24" s="13"/>
      <c r="D24" s="13"/>
      <c r="E24" s="13"/>
      <c r="F24" s="13"/>
      <c r="G24" s="1"/>
      <c r="H24" s="1"/>
      <c r="I24" s="1"/>
    </row>
    <row r="25" spans="1:9" ht="89.25" x14ac:dyDescent="0.25">
      <c r="A25" s="13" t="s">
        <v>246</v>
      </c>
      <c r="B25" s="23">
        <v>3</v>
      </c>
      <c r="C25" s="13">
        <v>1</v>
      </c>
      <c r="D25" s="13" t="s">
        <v>256</v>
      </c>
      <c r="E25" s="13" t="s">
        <v>247</v>
      </c>
      <c r="F25" s="13" t="s">
        <v>128</v>
      </c>
      <c r="G25" s="1"/>
      <c r="H25" s="1"/>
      <c r="I25" s="1"/>
    </row>
    <row r="26" spans="1:9" ht="25.5" x14ac:dyDescent="0.25">
      <c r="A26" s="13"/>
      <c r="B26" s="23">
        <v>0</v>
      </c>
      <c r="C26" s="13">
        <v>0</v>
      </c>
      <c r="D26" s="13" t="s">
        <v>257</v>
      </c>
      <c r="E26" s="13"/>
      <c r="F26" s="13"/>
      <c r="G26" s="1"/>
      <c r="H26" s="1"/>
      <c r="I26" s="1"/>
    </row>
    <row r="27" spans="1:9" x14ac:dyDescent="0.25">
      <c r="A27" s="13"/>
      <c r="B27" s="23"/>
      <c r="C27" s="13"/>
      <c r="D27" s="13"/>
      <c r="E27" s="13"/>
      <c r="F27" s="13"/>
      <c r="G27" s="1"/>
      <c r="H27" s="1"/>
      <c r="I27" s="1"/>
    </row>
    <row r="28" spans="1:9" ht="102" x14ac:dyDescent="0.25">
      <c r="A28" s="13" t="s">
        <v>249</v>
      </c>
      <c r="B28" s="23">
        <v>8</v>
      </c>
      <c r="C28" s="13">
        <v>1</v>
      </c>
      <c r="D28" s="13" t="s">
        <v>256</v>
      </c>
      <c r="E28" s="13"/>
      <c r="F28" s="13" t="s">
        <v>251</v>
      </c>
      <c r="G28" s="1"/>
      <c r="H28" s="1"/>
      <c r="I28" s="1"/>
    </row>
    <row r="29" spans="1:9" ht="25.5" x14ac:dyDescent="0.25">
      <c r="A29" s="13"/>
      <c r="B29" s="23">
        <v>0</v>
      </c>
      <c r="C29" s="13">
        <v>0</v>
      </c>
      <c r="D29" s="13" t="s">
        <v>257</v>
      </c>
      <c r="E29" s="13"/>
      <c r="F29" s="13"/>
      <c r="G29" s="1"/>
      <c r="H29" s="1"/>
      <c r="I29" s="1"/>
    </row>
    <row r="30" spans="1:9" x14ac:dyDescent="0.25">
      <c r="A30" s="13"/>
      <c r="B30" s="23"/>
      <c r="C30" s="13"/>
      <c r="D30" s="13"/>
      <c r="E30" s="13"/>
      <c r="F30" s="13"/>
      <c r="G30" s="1"/>
      <c r="H30" s="1"/>
      <c r="I30" s="1"/>
    </row>
    <row r="31" spans="1:9" ht="191.25" x14ac:dyDescent="0.25">
      <c r="A31" s="8" t="s">
        <v>243</v>
      </c>
      <c r="B31" s="23">
        <v>11</v>
      </c>
      <c r="C31" s="7" t="s">
        <v>95</v>
      </c>
      <c r="D31" s="13" t="s">
        <v>8</v>
      </c>
      <c r="E31" s="13" t="s">
        <v>123</v>
      </c>
      <c r="F31" s="13" t="s">
        <v>127</v>
      </c>
      <c r="G31" s="1"/>
      <c r="H31" s="1"/>
      <c r="I31" s="1"/>
    </row>
    <row r="32" spans="1:9" ht="25.5" x14ac:dyDescent="0.25">
      <c r="A32" s="13"/>
      <c r="B32" s="23">
        <v>7</v>
      </c>
      <c r="C32" s="13" t="s">
        <v>115</v>
      </c>
      <c r="D32" s="13"/>
      <c r="E32" s="13"/>
      <c r="F32" s="13"/>
      <c r="G32" s="1"/>
      <c r="H32" s="1"/>
      <c r="I32" s="1"/>
    </row>
    <row r="33" spans="1:9" x14ac:dyDescent="0.25">
      <c r="A33" s="13"/>
      <c r="B33" s="23">
        <v>0</v>
      </c>
      <c r="C33" s="13" t="s">
        <v>116</v>
      </c>
      <c r="D33" s="13"/>
      <c r="E33" s="13"/>
      <c r="F33" s="13"/>
      <c r="G33" s="1"/>
      <c r="H33" s="1"/>
      <c r="I33" s="1"/>
    </row>
    <row r="34" spans="1:9" ht="38.25" x14ac:dyDescent="0.25">
      <c r="A34" s="8" t="s">
        <v>248</v>
      </c>
      <c r="B34" s="8">
        <v>8</v>
      </c>
      <c r="C34" s="11" t="s">
        <v>93</v>
      </c>
      <c r="D34" s="8" t="s">
        <v>8</v>
      </c>
      <c r="E34" s="8" t="s">
        <v>264</v>
      </c>
      <c r="F34" s="8" t="s">
        <v>266</v>
      </c>
      <c r="G34" s="1"/>
      <c r="H34" s="1"/>
      <c r="I34" s="1"/>
    </row>
    <row r="35" spans="1:9" ht="25.5" x14ac:dyDescent="0.25">
      <c r="A35" s="8"/>
      <c r="B35" s="8">
        <v>5</v>
      </c>
      <c r="C35" s="12" t="s">
        <v>206</v>
      </c>
      <c r="D35" s="13"/>
      <c r="E35" s="38"/>
      <c r="F35" s="13"/>
      <c r="G35" s="1"/>
      <c r="H35" s="1"/>
      <c r="I35" s="1"/>
    </row>
    <row r="36" spans="1:9" x14ac:dyDescent="0.25">
      <c r="A36" s="8"/>
      <c r="B36" s="8">
        <v>0</v>
      </c>
      <c r="C36" s="12" t="s">
        <v>199</v>
      </c>
      <c r="D36" s="13"/>
      <c r="E36" s="38"/>
      <c r="F36" s="13"/>
      <c r="G36" s="1"/>
      <c r="H36" s="1"/>
      <c r="I36" s="1"/>
    </row>
    <row r="37" spans="1:9" ht="76.5" x14ac:dyDescent="0.25">
      <c r="A37" s="13" t="s">
        <v>18</v>
      </c>
      <c r="B37" s="23">
        <v>8</v>
      </c>
      <c r="C37" s="59">
        <v>1</v>
      </c>
      <c r="D37" s="13" t="s">
        <v>256</v>
      </c>
      <c r="E37" s="13" t="s">
        <v>340</v>
      </c>
      <c r="F37" s="13" t="s">
        <v>339</v>
      </c>
      <c r="G37" s="1"/>
      <c r="H37" s="1"/>
      <c r="I37" s="1"/>
    </row>
    <row r="38" spans="1:9" ht="25.5" x14ac:dyDescent="0.25">
      <c r="A38" s="13"/>
      <c r="B38" s="23">
        <v>0</v>
      </c>
      <c r="C38" s="60">
        <v>0</v>
      </c>
      <c r="D38" s="13" t="s">
        <v>257</v>
      </c>
      <c r="E38" s="13"/>
      <c r="F38" s="13"/>
      <c r="G38" s="1"/>
      <c r="H38" s="1"/>
      <c r="I38" s="1"/>
    </row>
    <row r="39" spans="1:9" x14ac:dyDescent="0.25">
      <c r="A39" s="13"/>
      <c r="B39" s="23"/>
      <c r="C39" s="12"/>
      <c r="D39" s="13"/>
      <c r="E39" s="13"/>
      <c r="F39" s="13"/>
      <c r="G39" s="1"/>
      <c r="H39" s="1"/>
      <c r="I39" s="1"/>
    </row>
    <row r="40" spans="1:9" ht="51" x14ac:dyDescent="0.25">
      <c r="A40" s="8" t="s">
        <v>314</v>
      </c>
      <c r="B40" s="23">
        <v>11</v>
      </c>
      <c r="C40" s="7">
        <v>1</v>
      </c>
      <c r="D40" s="13" t="s">
        <v>8</v>
      </c>
      <c r="E40" s="8" t="s">
        <v>264</v>
      </c>
      <c r="F40" s="8" t="s">
        <v>266</v>
      </c>
      <c r="G40" s="1"/>
      <c r="H40" s="1"/>
      <c r="I40" s="1"/>
    </row>
    <row r="41" spans="1:9" ht="25.5" x14ac:dyDescent="0.25">
      <c r="A41" s="8"/>
      <c r="B41" s="23">
        <v>7</v>
      </c>
      <c r="C41" s="13" t="s">
        <v>93</v>
      </c>
      <c r="D41" s="13"/>
      <c r="E41" s="13"/>
      <c r="F41" s="8"/>
      <c r="G41" s="1"/>
      <c r="H41" s="1"/>
      <c r="I41" s="1"/>
    </row>
    <row r="42" spans="1:9" x14ac:dyDescent="0.25">
      <c r="A42" s="8"/>
      <c r="B42" s="23">
        <v>0</v>
      </c>
      <c r="C42" s="13" t="s">
        <v>81</v>
      </c>
      <c r="D42" s="13"/>
      <c r="E42" s="13"/>
      <c r="F42" s="8"/>
      <c r="G42" s="1"/>
      <c r="H42" s="1"/>
      <c r="I42" s="1"/>
    </row>
    <row r="43" spans="1:9" ht="63.75" x14ac:dyDescent="0.25">
      <c r="A43" s="5" t="s">
        <v>297</v>
      </c>
      <c r="B43" s="51">
        <v>11</v>
      </c>
      <c r="C43" s="52" t="s">
        <v>93</v>
      </c>
      <c r="D43" s="5" t="s">
        <v>8</v>
      </c>
      <c r="E43" s="5" t="s">
        <v>264</v>
      </c>
      <c r="F43" s="5" t="s">
        <v>266</v>
      </c>
      <c r="G43" s="1"/>
      <c r="H43" s="1"/>
      <c r="I43" s="1"/>
    </row>
    <row r="44" spans="1:9" ht="25.5" x14ac:dyDescent="0.25">
      <c r="A44" s="13"/>
      <c r="B44" s="14">
        <v>7</v>
      </c>
      <c r="C44" s="12" t="s">
        <v>206</v>
      </c>
      <c r="D44" s="13"/>
      <c r="E44" s="13"/>
      <c r="F44" s="13"/>
      <c r="G44" s="1"/>
      <c r="H44" s="1"/>
      <c r="I44" s="1"/>
    </row>
    <row r="45" spans="1:9" x14ac:dyDescent="0.25">
      <c r="A45" s="13"/>
      <c r="B45" s="14">
        <v>0</v>
      </c>
      <c r="C45" s="12" t="s">
        <v>199</v>
      </c>
      <c r="D45" s="13"/>
      <c r="E45" s="13"/>
      <c r="F45" s="13"/>
      <c r="G45" s="1"/>
      <c r="H45" s="1"/>
      <c r="I45" s="1"/>
    </row>
    <row r="46" spans="1:9" ht="306" x14ac:dyDescent="0.25">
      <c r="A46" s="13" t="s">
        <v>244</v>
      </c>
      <c r="B46" s="23">
        <v>11</v>
      </c>
      <c r="C46" s="7" t="s">
        <v>363</v>
      </c>
      <c r="D46" s="13" t="s">
        <v>174</v>
      </c>
      <c r="E46" s="13" t="s">
        <v>357</v>
      </c>
      <c r="F46" s="13" t="s">
        <v>335</v>
      </c>
      <c r="G46" s="1"/>
      <c r="H46" s="1"/>
      <c r="I46" s="1"/>
    </row>
    <row r="47" spans="1:9" ht="25.5" x14ac:dyDescent="0.25">
      <c r="A47" s="13"/>
      <c r="B47" s="23">
        <v>0</v>
      </c>
      <c r="C47" s="7" t="s">
        <v>362</v>
      </c>
      <c r="D47" s="13"/>
      <c r="E47" s="13"/>
      <c r="F47" s="13"/>
      <c r="G47" s="1"/>
      <c r="H47" s="1"/>
      <c r="I47" s="1"/>
    </row>
    <row r="48" spans="1:9" x14ac:dyDescent="0.25">
      <c r="A48" s="13"/>
      <c r="B48" s="14"/>
      <c r="C48" s="13"/>
      <c r="D48" s="13"/>
      <c r="E48" s="13"/>
      <c r="F48" s="13"/>
      <c r="G48" s="1"/>
      <c r="H48" s="1"/>
      <c r="I48" s="1"/>
    </row>
    <row r="49" spans="1:9" ht="331.5" x14ac:dyDescent="0.25">
      <c r="A49" s="13" t="s">
        <v>245</v>
      </c>
      <c r="B49" s="14">
        <v>11</v>
      </c>
      <c r="C49" s="7">
        <v>1</v>
      </c>
      <c r="D49" s="13" t="s">
        <v>191</v>
      </c>
      <c r="E49" s="13" t="s">
        <v>358</v>
      </c>
      <c r="F49" s="13" t="s">
        <v>136</v>
      </c>
      <c r="G49" s="1"/>
      <c r="H49" s="1"/>
      <c r="I49" s="1"/>
    </row>
    <row r="50" spans="1:9" ht="25.5" x14ac:dyDescent="0.25">
      <c r="A50" s="13"/>
      <c r="B50" s="14">
        <v>7</v>
      </c>
      <c r="C50" s="13" t="s">
        <v>250</v>
      </c>
      <c r="D50" s="13"/>
      <c r="E50" s="13"/>
      <c r="F50" s="13"/>
      <c r="G50" s="1"/>
      <c r="H50" s="1"/>
      <c r="I50" s="1"/>
    </row>
    <row r="51" spans="1:9" x14ac:dyDescent="0.25">
      <c r="A51" s="8"/>
      <c r="B51" s="23">
        <v>0</v>
      </c>
      <c r="C51" s="13" t="s">
        <v>84</v>
      </c>
      <c r="D51" s="13"/>
      <c r="E51" s="13"/>
      <c r="F51" s="13"/>
      <c r="G51" s="1"/>
      <c r="H51" s="1"/>
      <c r="I51" s="1"/>
    </row>
    <row r="52" spans="1:9" x14ac:dyDescent="0.25">
      <c r="A52" s="13" t="s">
        <v>124</v>
      </c>
      <c r="B52" s="14">
        <f>B4+B7+B10+B13+B16+B19+B22+B25+B28+B31+B34+B37+B40+B43+B46+B49</f>
        <v>150</v>
      </c>
      <c r="C52" s="14"/>
      <c r="D52" s="14"/>
      <c r="E52" s="14"/>
      <c r="F52" s="14"/>
      <c r="G52" s="1"/>
      <c r="H52" s="1"/>
      <c r="I52" s="1"/>
    </row>
    <row r="53" spans="1:9" x14ac:dyDescent="0.25">
      <c r="A53" s="13" t="s">
        <v>132</v>
      </c>
      <c r="B53" s="14">
        <v>16</v>
      </c>
      <c r="C53" s="14"/>
      <c r="D53" s="14"/>
      <c r="E53" s="14"/>
      <c r="F53" s="14"/>
      <c r="G53" s="1"/>
      <c r="H53" s="1"/>
      <c r="I53" s="1"/>
    </row>
    <row r="54" spans="1:9" x14ac:dyDescent="0.25">
      <c r="G54" s="1"/>
      <c r="H54" s="1"/>
      <c r="I54" s="1"/>
    </row>
    <row r="55" spans="1:9" x14ac:dyDescent="0.25">
      <c r="G55" s="1"/>
      <c r="H55" s="1"/>
      <c r="I55" s="1"/>
    </row>
    <row r="56" spans="1:9" x14ac:dyDescent="0.25">
      <c r="G56" s="1"/>
      <c r="H56" s="1"/>
      <c r="I56" s="1"/>
    </row>
    <row r="57" spans="1:9" x14ac:dyDescent="0.25">
      <c r="G57" s="1"/>
      <c r="H57" s="1"/>
      <c r="I57" s="1"/>
    </row>
    <row r="58" spans="1:9" x14ac:dyDescent="0.25">
      <c r="G58" s="1"/>
      <c r="H58" s="1"/>
      <c r="I58" s="1"/>
    </row>
    <row r="59" spans="1:9" x14ac:dyDescent="0.25">
      <c r="G59" s="1"/>
      <c r="H59" s="1"/>
      <c r="I59" s="1"/>
    </row>
    <row r="60" spans="1:9" x14ac:dyDescent="0.25">
      <c r="G60" s="1"/>
      <c r="H60" s="1"/>
      <c r="I60" s="1"/>
    </row>
    <row r="61" spans="1:9" x14ac:dyDescent="0.25">
      <c r="G61" s="1"/>
      <c r="H61" s="1"/>
      <c r="I61" s="1"/>
    </row>
    <row r="62" spans="1:9" x14ac:dyDescent="0.25">
      <c r="G62" s="1"/>
      <c r="H62" s="1"/>
      <c r="I62" s="1"/>
    </row>
    <row r="63" spans="1:9" x14ac:dyDescent="0.25">
      <c r="G63" s="1"/>
      <c r="H63" s="1"/>
      <c r="I63" s="1"/>
    </row>
    <row r="64" spans="1:9" x14ac:dyDescent="0.25">
      <c r="G64" s="1"/>
      <c r="H64" s="1"/>
      <c r="I64" s="1"/>
    </row>
    <row r="65" spans="7:9" x14ac:dyDescent="0.25">
      <c r="G65" s="1"/>
      <c r="H65" s="1"/>
      <c r="I65" s="1"/>
    </row>
    <row r="66" spans="7:9" x14ac:dyDescent="0.25">
      <c r="G66" s="1"/>
      <c r="H66" s="1"/>
      <c r="I66" s="1"/>
    </row>
    <row r="67" spans="7:9" x14ac:dyDescent="0.25">
      <c r="G67" s="1"/>
      <c r="H67" s="1"/>
      <c r="I67" s="1"/>
    </row>
    <row r="68" spans="7:9" x14ac:dyDescent="0.25">
      <c r="G68" s="1"/>
      <c r="H68" s="1"/>
      <c r="I68" s="1"/>
    </row>
    <row r="69" spans="7:9" x14ac:dyDescent="0.25">
      <c r="G69" s="1"/>
      <c r="H69" s="1"/>
      <c r="I69" s="1"/>
    </row>
    <row r="70" spans="7:9" x14ac:dyDescent="0.25">
      <c r="G70" s="1"/>
      <c r="H70" s="1"/>
      <c r="I70" s="1"/>
    </row>
    <row r="71" spans="7:9" x14ac:dyDescent="0.25">
      <c r="G71" s="1"/>
      <c r="H71" s="1"/>
      <c r="I71" s="1"/>
    </row>
    <row r="72" spans="7:9" x14ac:dyDescent="0.25">
      <c r="G72" s="1"/>
      <c r="H72" s="1"/>
      <c r="I72" s="1"/>
    </row>
    <row r="73" spans="7:9" x14ac:dyDescent="0.25">
      <c r="G73" s="1"/>
      <c r="H73" s="1"/>
      <c r="I73" s="1"/>
    </row>
    <row r="74" spans="7:9" x14ac:dyDescent="0.25">
      <c r="G74" s="1"/>
      <c r="H74" s="1"/>
      <c r="I74" s="1"/>
    </row>
    <row r="75" spans="7:9" x14ac:dyDescent="0.25">
      <c r="G75" s="1"/>
      <c r="H75" s="1"/>
      <c r="I75" s="1"/>
    </row>
    <row r="76" spans="7:9" x14ac:dyDescent="0.25">
      <c r="G76" s="1"/>
      <c r="H76" s="1"/>
      <c r="I76" s="1"/>
    </row>
    <row r="77" spans="7:9" x14ac:dyDescent="0.25">
      <c r="G77" s="1"/>
      <c r="H77" s="1"/>
      <c r="I77" s="1"/>
    </row>
    <row r="78" spans="7:9" x14ac:dyDescent="0.25">
      <c r="G78" s="1"/>
      <c r="H78" s="1"/>
      <c r="I78" s="1"/>
    </row>
    <row r="79" spans="7:9" x14ac:dyDescent="0.25">
      <c r="G79" s="1"/>
      <c r="H79" s="1"/>
      <c r="I79" s="1"/>
    </row>
    <row r="80" spans="7: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row r="128" spans="7:9" x14ac:dyDescent="0.25">
      <c r="G128" s="1"/>
      <c r="H128" s="1"/>
      <c r="I128" s="1"/>
    </row>
    <row r="129" spans="7:9" x14ac:dyDescent="0.25">
      <c r="G129" s="1"/>
      <c r="H129" s="1"/>
      <c r="I129" s="1"/>
    </row>
    <row r="130" spans="7:9" x14ac:dyDescent="0.25">
      <c r="G130" s="1"/>
      <c r="H130" s="1"/>
      <c r="I130" s="1"/>
    </row>
    <row r="131" spans="7:9" x14ac:dyDescent="0.25">
      <c r="G131" s="1"/>
      <c r="H131" s="1"/>
      <c r="I131" s="1"/>
    </row>
    <row r="132" spans="7:9" x14ac:dyDescent="0.25">
      <c r="G132" s="1"/>
      <c r="H132" s="1"/>
      <c r="I132" s="1"/>
    </row>
    <row r="133" spans="7:9" x14ac:dyDescent="0.25">
      <c r="G133" s="1"/>
      <c r="H133" s="1"/>
      <c r="I133" s="1"/>
    </row>
    <row r="134" spans="7:9" x14ac:dyDescent="0.25">
      <c r="G134" s="1"/>
      <c r="H134" s="1"/>
      <c r="I134" s="1"/>
    </row>
    <row r="135" spans="7:9" x14ac:dyDescent="0.25">
      <c r="G135" s="1"/>
      <c r="H135" s="1"/>
      <c r="I135" s="1"/>
    </row>
    <row r="136" spans="7:9" x14ac:dyDescent="0.25">
      <c r="G136" s="1"/>
      <c r="H136" s="1"/>
      <c r="I136" s="1"/>
    </row>
    <row r="137" spans="7:9" x14ac:dyDescent="0.25">
      <c r="G137" s="1"/>
      <c r="H137" s="1"/>
      <c r="I137" s="1"/>
    </row>
    <row r="138" spans="7:9" x14ac:dyDescent="0.25">
      <c r="G138" s="1"/>
      <c r="H138" s="1"/>
      <c r="I138" s="1"/>
    </row>
    <row r="139" spans="7:9" x14ac:dyDescent="0.25">
      <c r="G139" s="1"/>
      <c r="H139" s="1"/>
      <c r="I139" s="1"/>
    </row>
  </sheetData>
  <mergeCells count="2">
    <mergeCell ref="B1:F1"/>
    <mergeCell ref="A2:F2"/>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42"/>
  <sheetViews>
    <sheetView workbookViewId="0">
      <pane xSplit="5" ySplit="3" topLeftCell="F47" activePane="bottomRight" state="frozen"/>
      <selection pane="topRight" activeCell="M1" sqref="M1"/>
      <selection pane="bottomLeft" activeCell="A3" sqref="A3"/>
      <selection pane="bottomRight" activeCell="A2" sqref="A2:F2"/>
    </sheetView>
  </sheetViews>
  <sheetFormatPr defaultRowHeight="15" x14ac:dyDescent="0.25"/>
  <cols>
    <col min="1" max="1" width="35.7109375" style="16" customWidth="1"/>
    <col min="2" max="6" width="9.7109375" style="16" customWidth="1"/>
    <col min="7" max="10" width="8.7109375" customWidth="1"/>
  </cols>
  <sheetData>
    <row r="1" spans="1:9" ht="114.75" customHeight="1" x14ac:dyDescent="0.25">
      <c r="A1" s="31"/>
      <c r="B1" s="63" t="s">
        <v>378</v>
      </c>
      <c r="C1" s="63"/>
      <c r="D1" s="63"/>
      <c r="E1" s="63"/>
      <c r="F1" s="63"/>
    </row>
    <row r="2" spans="1:9" ht="133.5" customHeight="1" x14ac:dyDescent="0.25">
      <c r="A2" s="62" t="s">
        <v>464</v>
      </c>
      <c r="B2" s="62"/>
      <c r="C2" s="62"/>
      <c r="D2" s="62"/>
      <c r="E2" s="62"/>
      <c r="F2" s="62"/>
    </row>
    <row r="3" spans="1:9" ht="150" customHeight="1" x14ac:dyDescent="0.25">
      <c r="A3" s="19" t="s">
        <v>143</v>
      </c>
      <c r="B3" s="17" t="s">
        <v>144</v>
      </c>
      <c r="C3" s="18" t="s">
        <v>3</v>
      </c>
      <c r="D3" s="18" t="s">
        <v>2</v>
      </c>
      <c r="E3" s="18" t="s">
        <v>1</v>
      </c>
      <c r="F3" s="18" t="s">
        <v>260</v>
      </c>
      <c r="G3" s="1"/>
      <c r="H3" s="1"/>
      <c r="I3" s="1"/>
    </row>
    <row r="4" spans="1:9" ht="51" x14ac:dyDescent="0.25">
      <c r="A4" s="13" t="s">
        <v>179</v>
      </c>
      <c r="B4" s="13">
        <v>16</v>
      </c>
      <c r="C4" s="11" t="s">
        <v>93</v>
      </c>
      <c r="D4" s="13" t="s">
        <v>180</v>
      </c>
      <c r="E4" s="13" t="s">
        <v>267</v>
      </c>
      <c r="F4" s="13" t="s">
        <v>265</v>
      </c>
      <c r="G4" s="1"/>
      <c r="H4" s="1"/>
      <c r="I4" s="1"/>
    </row>
    <row r="5" spans="1:9" ht="25.5" x14ac:dyDescent="0.25">
      <c r="A5" s="13"/>
      <c r="B5" s="13">
        <v>10</v>
      </c>
      <c r="C5" s="12" t="s">
        <v>206</v>
      </c>
      <c r="D5" s="13"/>
      <c r="E5" s="13"/>
      <c r="F5" s="13"/>
      <c r="G5" s="1"/>
      <c r="H5" s="1"/>
      <c r="I5" s="1"/>
    </row>
    <row r="6" spans="1:9" ht="17.25" customHeight="1" x14ac:dyDescent="0.25">
      <c r="A6" s="13"/>
      <c r="B6" s="13">
        <v>0</v>
      </c>
      <c r="C6" s="12" t="s">
        <v>199</v>
      </c>
      <c r="D6" s="13"/>
      <c r="E6" s="13"/>
      <c r="F6" s="13"/>
      <c r="G6" s="1"/>
      <c r="H6" s="1"/>
      <c r="I6" s="1"/>
    </row>
    <row r="7" spans="1:9" ht="25.5" x14ac:dyDescent="0.25">
      <c r="A7" s="13" t="s">
        <v>181</v>
      </c>
      <c r="B7" s="13">
        <v>18</v>
      </c>
      <c r="C7" s="11" t="s">
        <v>93</v>
      </c>
      <c r="D7" s="13" t="s">
        <v>62</v>
      </c>
      <c r="E7" s="13" t="s">
        <v>262</v>
      </c>
      <c r="F7" s="13" t="s">
        <v>261</v>
      </c>
      <c r="G7" s="1"/>
      <c r="H7" s="1"/>
      <c r="I7" s="1"/>
    </row>
    <row r="8" spans="1:9" ht="25.5" x14ac:dyDescent="0.25">
      <c r="A8" s="13"/>
      <c r="B8" s="13">
        <v>11</v>
      </c>
      <c r="C8" s="12" t="s">
        <v>206</v>
      </c>
      <c r="D8" s="13"/>
      <c r="E8" s="13"/>
      <c r="F8" s="13"/>
      <c r="G8" s="1"/>
      <c r="H8" s="1"/>
      <c r="I8" s="1"/>
    </row>
    <row r="9" spans="1:9" x14ac:dyDescent="0.25">
      <c r="A9" s="13"/>
      <c r="B9" s="13">
        <v>0</v>
      </c>
      <c r="C9" s="12" t="s">
        <v>199</v>
      </c>
      <c r="D9" s="13"/>
      <c r="E9" s="13"/>
      <c r="F9" s="13"/>
      <c r="G9" s="1"/>
      <c r="H9" s="1"/>
      <c r="I9" s="1"/>
    </row>
    <row r="10" spans="1:9" ht="38.25" x14ac:dyDescent="0.25">
      <c r="A10" s="13" t="s">
        <v>311</v>
      </c>
      <c r="B10" s="13">
        <v>15</v>
      </c>
      <c r="C10" s="11" t="s">
        <v>93</v>
      </c>
      <c r="D10" s="13" t="s">
        <v>62</v>
      </c>
      <c r="E10" s="13" t="s">
        <v>263</v>
      </c>
      <c r="F10" s="13" t="s">
        <v>261</v>
      </c>
      <c r="G10" s="1"/>
      <c r="H10" s="1"/>
      <c r="I10" s="1"/>
    </row>
    <row r="11" spans="1:9" ht="25.5" x14ac:dyDescent="0.25">
      <c r="A11" s="13"/>
      <c r="B11" s="13">
        <v>9</v>
      </c>
      <c r="C11" s="12" t="s">
        <v>206</v>
      </c>
      <c r="D11" s="13"/>
      <c r="E11" s="13"/>
      <c r="F11" s="13"/>
      <c r="G11" s="1"/>
      <c r="H11" s="1"/>
      <c r="I11" s="1"/>
    </row>
    <row r="12" spans="1:9" x14ac:dyDescent="0.25">
      <c r="A12" s="13"/>
      <c r="B12" s="13">
        <v>0</v>
      </c>
      <c r="C12" s="12" t="s">
        <v>199</v>
      </c>
      <c r="D12" s="13"/>
      <c r="E12" s="13"/>
      <c r="F12" s="13"/>
      <c r="G12" s="1"/>
      <c r="H12" s="1"/>
      <c r="I12" s="1"/>
    </row>
    <row r="13" spans="1:9" ht="38.25" x14ac:dyDescent="0.25">
      <c r="A13" s="13" t="s">
        <v>310</v>
      </c>
      <c r="B13" s="13">
        <v>7</v>
      </c>
      <c r="C13" s="11" t="s">
        <v>93</v>
      </c>
      <c r="D13" s="13" t="s">
        <v>8</v>
      </c>
      <c r="E13" s="13" t="s">
        <v>264</v>
      </c>
      <c r="F13" s="13" t="s">
        <v>265</v>
      </c>
      <c r="G13" s="1"/>
      <c r="H13" s="1"/>
      <c r="I13" s="1"/>
    </row>
    <row r="14" spans="1:9" ht="25.5" x14ac:dyDescent="0.25">
      <c r="A14" s="13"/>
      <c r="B14" s="13">
        <v>5</v>
      </c>
      <c r="C14" s="12" t="s">
        <v>206</v>
      </c>
      <c r="D14" s="13"/>
      <c r="E14" s="13"/>
      <c r="F14" s="13"/>
      <c r="G14" s="1"/>
      <c r="H14" s="1"/>
      <c r="I14" s="1"/>
    </row>
    <row r="15" spans="1:9" x14ac:dyDescent="0.25">
      <c r="A15" s="13"/>
      <c r="B15" s="13">
        <v>0</v>
      </c>
      <c r="C15" s="12" t="s">
        <v>199</v>
      </c>
      <c r="D15" s="13"/>
      <c r="E15" s="13"/>
      <c r="F15" s="13"/>
      <c r="G15" s="1"/>
      <c r="H15" s="1"/>
      <c r="I15" s="1"/>
    </row>
    <row r="16" spans="1:9" ht="25.5" x14ac:dyDescent="0.25">
      <c r="A16" s="13" t="s">
        <v>76</v>
      </c>
      <c r="B16" s="13">
        <v>4</v>
      </c>
      <c r="C16" s="13" t="s">
        <v>200</v>
      </c>
      <c r="D16" s="13" t="s">
        <v>62</v>
      </c>
      <c r="E16" s="13" t="s">
        <v>264</v>
      </c>
      <c r="F16" s="13" t="s">
        <v>265</v>
      </c>
      <c r="G16" s="1"/>
      <c r="H16" s="1"/>
      <c r="I16" s="1"/>
    </row>
    <row r="17" spans="1:9" ht="25.5" x14ac:dyDescent="0.25">
      <c r="A17" s="13"/>
      <c r="B17" s="13">
        <v>0</v>
      </c>
      <c r="C17" s="13" t="s">
        <v>201</v>
      </c>
      <c r="D17" s="13"/>
      <c r="E17" s="13"/>
      <c r="F17" s="13"/>
      <c r="G17" s="1"/>
      <c r="H17" s="1"/>
      <c r="I17" s="1"/>
    </row>
    <row r="18" spans="1:9" x14ac:dyDescent="0.25">
      <c r="A18" s="13"/>
      <c r="B18" s="13"/>
      <c r="C18" s="13"/>
      <c r="D18" s="13"/>
      <c r="E18" s="13"/>
      <c r="F18" s="13"/>
      <c r="G18" s="1"/>
      <c r="H18" s="1"/>
      <c r="I18" s="1"/>
    </row>
    <row r="19" spans="1:9" ht="25.5" x14ac:dyDescent="0.25">
      <c r="A19" s="13" t="s">
        <v>44</v>
      </c>
      <c r="B19" s="13">
        <v>3</v>
      </c>
      <c r="C19" s="13" t="s">
        <v>270</v>
      </c>
      <c r="D19" s="13" t="s">
        <v>8</v>
      </c>
      <c r="E19" s="13" t="s">
        <v>264</v>
      </c>
      <c r="F19" s="13" t="s">
        <v>265</v>
      </c>
      <c r="G19" s="1"/>
      <c r="H19" s="1"/>
      <c r="I19" s="1"/>
    </row>
    <row r="20" spans="1:9" ht="25.5" x14ac:dyDescent="0.25">
      <c r="A20" s="13"/>
      <c r="B20" s="13">
        <v>2</v>
      </c>
      <c r="C20" s="13" t="s">
        <v>200</v>
      </c>
      <c r="D20" s="13"/>
      <c r="E20" s="13"/>
      <c r="F20" s="13"/>
      <c r="G20" s="1"/>
      <c r="H20" s="1"/>
      <c r="I20" s="1"/>
    </row>
    <row r="21" spans="1:9" ht="25.5" x14ac:dyDescent="0.25">
      <c r="A21" s="13"/>
      <c r="B21" s="13">
        <v>0</v>
      </c>
      <c r="C21" s="13" t="s">
        <v>201</v>
      </c>
      <c r="D21" s="13"/>
      <c r="E21" s="13"/>
      <c r="F21" s="13"/>
      <c r="G21" s="1"/>
      <c r="H21" s="1"/>
      <c r="I21" s="1"/>
    </row>
    <row r="22" spans="1:9" ht="25.5" x14ac:dyDescent="0.25">
      <c r="A22" s="13" t="s">
        <v>48</v>
      </c>
      <c r="B22" s="13">
        <v>5</v>
      </c>
      <c r="C22" s="11" t="s">
        <v>93</v>
      </c>
      <c r="D22" s="13" t="s">
        <v>8</v>
      </c>
      <c r="E22" s="13" t="s">
        <v>264</v>
      </c>
      <c r="F22" s="13" t="s">
        <v>261</v>
      </c>
      <c r="G22" s="1"/>
      <c r="H22" s="1"/>
      <c r="I22" s="1"/>
    </row>
    <row r="23" spans="1:9" ht="25.5" x14ac:dyDescent="0.25">
      <c r="A23" s="13"/>
      <c r="B23" s="13">
        <v>3</v>
      </c>
      <c r="C23" s="12" t="s">
        <v>206</v>
      </c>
      <c r="D23" s="13"/>
      <c r="E23" s="13"/>
      <c r="F23" s="13"/>
      <c r="G23" s="1"/>
      <c r="H23" s="1"/>
      <c r="I23" s="1"/>
    </row>
    <row r="24" spans="1:9" x14ac:dyDescent="0.25">
      <c r="A24" s="13"/>
      <c r="B24" s="13">
        <v>0</v>
      </c>
      <c r="C24" s="12" t="s">
        <v>199</v>
      </c>
      <c r="D24" s="13"/>
      <c r="E24" s="13"/>
      <c r="F24" s="13"/>
      <c r="G24" s="1"/>
      <c r="H24" s="1"/>
      <c r="I24" s="1"/>
    </row>
    <row r="25" spans="1:9" ht="350.1" customHeight="1" x14ac:dyDescent="0.25">
      <c r="A25" s="13" t="s">
        <v>272</v>
      </c>
      <c r="B25" s="13">
        <v>5</v>
      </c>
      <c r="C25" s="13">
        <v>0</v>
      </c>
      <c r="D25" s="13" t="s">
        <v>211</v>
      </c>
      <c r="E25" s="13"/>
      <c r="F25" s="13" t="s">
        <v>273</v>
      </c>
      <c r="G25" s="1"/>
      <c r="H25" s="1"/>
      <c r="I25" s="1"/>
    </row>
    <row r="26" spans="1:9" x14ac:dyDescent="0.25">
      <c r="A26" s="13"/>
      <c r="B26" s="13">
        <v>0</v>
      </c>
      <c r="C26" s="13" t="s">
        <v>212</v>
      </c>
      <c r="D26" s="13"/>
      <c r="E26" s="13"/>
      <c r="F26" s="13"/>
      <c r="G26" s="1"/>
      <c r="H26" s="1"/>
      <c r="I26" s="1"/>
    </row>
    <row r="27" spans="1:9" x14ac:dyDescent="0.25">
      <c r="A27" s="13"/>
      <c r="B27" s="13"/>
      <c r="C27" s="13"/>
      <c r="D27" s="13"/>
      <c r="E27" s="13"/>
      <c r="F27" s="13"/>
      <c r="G27" s="1"/>
      <c r="H27" s="1"/>
      <c r="I27" s="1"/>
    </row>
    <row r="28" spans="1:9" ht="89.25" x14ac:dyDescent="0.25">
      <c r="A28" s="13" t="s">
        <v>246</v>
      </c>
      <c r="B28" s="23">
        <v>3</v>
      </c>
      <c r="C28" s="13">
        <v>1</v>
      </c>
      <c r="D28" s="13" t="s">
        <v>256</v>
      </c>
      <c r="E28" s="13" t="s">
        <v>247</v>
      </c>
      <c r="F28" s="13" t="s">
        <v>128</v>
      </c>
      <c r="G28" s="1"/>
      <c r="H28" s="1"/>
      <c r="I28" s="1"/>
    </row>
    <row r="29" spans="1:9" ht="25.5" x14ac:dyDescent="0.25">
      <c r="A29" s="13"/>
      <c r="B29" s="23">
        <v>0</v>
      </c>
      <c r="C29" s="13">
        <v>0</v>
      </c>
      <c r="D29" s="13" t="s">
        <v>257</v>
      </c>
      <c r="E29" s="13"/>
      <c r="F29" s="13"/>
      <c r="G29" s="1"/>
      <c r="H29" s="1"/>
      <c r="I29" s="1"/>
    </row>
    <row r="30" spans="1:9" x14ac:dyDescent="0.25">
      <c r="A30" s="13"/>
      <c r="B30" s="23"/>
      <c r="C30" s="13"/>
      <c r="D30" s="13"/>
      <c r="E30" s="13"/>
      <c r="F30" s="13"/>
      <c r="G30" s="1"/>
      <c r="H30" s="1"/>
      <c r="I30" s="1"/>
    </row>
    <row r="31" spans="1:9" ht="102" x14ac:dyDescent="0.25">
      <c r="A31" s="13" t="s">
        <v>249</v>
      </c>
      <c r="B31" s="23">
        <v>8</v>
      </c>
      <c r="C31" s="13">
        <v>1</v>
      </c>
      <c r="D31" s="13" t="s">
        <v>256</v>
      </c>
      <c r="E31" s="13"/>
      <c r="F31" s="13" t="s">
        <v>251</v>
      </c>
      <c r="G31" s="1"/>
      <c r="H31" s="1"/>
      <c r="I31" s="1"/>
    </row>
    <row r="32" spans="1:9" ht="25.5" x14ac:dyDescent="0.25">
      <c r="A32" s="13"/>
      <c r="B32" s="23">
        <v>0</v>
      </c>
      <c r="C32" s="13">
        <v>0</v>
      </c>
      <c r="D32" s="13" t="s">
        <v>257</v>
      </c>
      <c r="E32" s="13"/>
      <c r="F32" s="13"/>
      <c r="G32" s="1"/>
      <c r="H32" s="1"/>
      <c r="I32" s="1"/>
    </row>
    <row r="33" spans="1:9" x14ac:dyDescent="0.25">
      <c r="A33" s="13"/>
      <c r="B33" s="23"/>
      <c r="C33" s="13"/>
      <c r="D33" s="13"/>
      <c r="E33" s="13"/>
      <c r="F33" s="13"/>
      <c r="G33" s="1"/>
      <c r="H33" s="1"/>
      <c r="I33" s="1"/>
    </row>
    <row r="34" spans="1:9" ht="191.25" x14ac:dyDescent="0.25">
      <c r="A34" s="8" t="s">
        <v>243</v>
      </c>
      <c r="B34" s="23">
        <v>10</v>
      </c>
      <c r="C34" s="7" t="s">
        <v>95</v>
      </c>
      <c r="D34" s="13" t="s">
        <v>8</v>
      </c>
      <c r="E34" s="13" t="s">
        <v>123</v>
      </c>
      <c r="F34" s="13" t="s">
        <v>127</v>
      </c>
      <c r="G34" s="1"/>
      <c r="H34" s="1"/>
      <c r="I34" s="1"/>
    </row>
    <row r="35" spans="1:9" ht="25.5" x14ac:dyDescent="0.25">
      <c r="A35" s="13"/>
      <c r="B35" s="23">
        <v>6</v>
      </c>
      <c r="C35" s="13" t="s">
        <v>115</v>
      </c>
      <c r="D35" s="13"/>
      <c r="E35" s="13"/>
      <c r="F35" s="13"/>
      <c r="G35" s="1"/>
      <c r="H35" s="1"/>
      <c r="I35" s="1"/>
    </row>
    <row r="36" spans="1:9" x14ac:dyDescent="0.25">
      <c r="A36" s="13"/>
      <c r="B36" s="23">
        <v>0</v>
      </c>
      <c r="C36" s="13" t="s">
        <v>116</v>
      </c>
      <c r="D36" s="13"/>
      <c r="E36" s="13"/>
      <c r="F36" s="13"/>
      <c r="G36" s="1"/>
      <c r="H36" s="1"/>
      <c r="I36" s="1"/>
    </row>
    <row r="37" spans="1:9" ht="38.25" x14ac:dyDescent="0.25">
      <c r="A37" s="8" t="s">
        <v>248</v>
      </c>
      <c r="B37" s="8">
        <v>8</v>
      </c>
      <c r="C37" s="11" t="s">
        <v>93</v>
      </c>
      <c r="D37" s="8" t="s">
        <v>8</v>
      </c>
      <c r="E37" s="8" t="s">
        <v>264</v>
      </c>
      <c r="F37" s="8" t="s">
        <v>266</v>
      </c>
      <c r="G37" s="1"/>
      <c r="H37" s="1"/>
      <c r="I37" s="1"/>
    </row>
    <row r="38" spans="1:9" ht="25.5" x14ac:dyDescent="0.25">
      <c r="A38" s="8"/>
      <c r="B38" s="8">
        <v>5</v>
      </c>
      <c r="C38" s="12" t="s">
        <v>206</v>
      </c>
      <c r="D38" s="13"/>
      <c r="E38" s="38"/>
      <c r="F38" s="13"/>
      <c r="G38" s="1"/>
      <c r="H38" s="1"/>
      <c r="I38" s="1"/>
    </row>
    <row r="39" spans="1:9" x14ac:dyDescent="0.25">
      <c r="A39" s="8"/>
      <c r="B39" s="8">
        <v>0</v>
      </c>
      <c r="C39" s="12" t="s">
        <v>199</v>
      </c>
      <c r="D39" s="13"/>
      <c r="E39" s="38"/>
      <c r="F39" s="13"/>
      <c r="G39" s="1"/>
      <c r="H39" s="1"/>
      <c r="I39" s="1"/>
    </row>
    <row r="40" spans="1:9" ht="76.5" x14ac:dyDescent="0.25">
      <c r="A40" s="13" t="s">
        <v>18</v>
      </c>
      <c r="B40" s="23">
        <v>8</v>
      </c>
      <c r="C40" s="59">
        <v>1</v>
      </c>
      <c r="D40" s="13" t="s">
        <v>256</v>
      </c>
      <c r="E40" s="13" t="s">
        <v>340</v>
      </c>
      <c r="F40" s="13" t="s">
        <v>339</v>
      </c>
      <c r="G40" s="1"/>
      <c r="H40" s="1"/>
      <c r="I40" s="1"/>
    </row>
    <row r="41" spans="1:9" ht="25.5" x14ac:dyDescent="0.25">
      <c r="A41" s="13"/>
      <c r="B41" s="23">
        <v>0</v>
      </c>
      <c r="C41" s="60">
        <v>0</v>
      </c>
      <c r="D41" s="13" t="s">
        <v>257</v>
      </c>
      <c r="E41" s="13"/>
      <c r="F41" s="13"/>
      <c r="G41" s="1"/>
      <c r="H41" s="1"/>
      <c r="I41" s="1"/>
    </row>
    <row r="42" spans="1:9" x14ac:dyDescent="0.25">
      <c r="A42" s="13"/>
      <c r="B42" s="23"/>
      <c r="C42" s="12"/>
      <c r="D42" s="13"/>
      <c r="E42" s="13"/>
      <c r="F42" s="13"/>
      <c r="G42" s="1"/>
      <c r="H42" s="1"/>
      <c r="I42" s="1"/>
    </row>
    <row r="43" spans="1:9" ht="51" x14ac:dyDescent="0.25">
      <c r="A43" s="8" t="s">
        <v>314</v>
      </c>
      <c r="B43" s="23">
        <v>10</v>
      </c>
      <c r="C43" s="7">
        <v>1</v>
      </c>
      <c r="D43" s="13" t="s">
        <v>8</v>
      </c>
      <c r="E43" s="8" t="s">
        <v>264</v>
      </c>
      <c r="F43" s="8" t="s">
        <v>266</v>
      </c>
      <c r="G43" s="1"/>
      <c r="H43" s="1"/>
      <c r="I43" s="1"/>
    </row>
    <row r="44" spans="1:9" ht="25.5" x14ac:dyDescent="0.25">
      <c r="A44" s="8"/>
      <c r="B44" s="23">
        <v>6</v>
      </c>
      <c r="C44" s="13" t="s">
        <v>93</v>
      </c>
      <c r="D44" s="13"/>
      <c r="E44" s="13"/>
      <c r="F44" s="8"/>
      <c r="G44" s="1"/>
      <c r="H44" s="1"/>
      <c r="I44" s="1"/>
    </row>
    <row r="45" spans="1:9" x14ac:dyDescent="0.25">
      <c r="A45" s="8"/>
      <c r="B45" s="23">
        <v>0</v>
      </c>
      <c r="C45" s="13" t="s">
        <v>81</v>
      </c>
      <c r="D45" s="13"/>
      <c r="E45" s="13"/>
      <c r="F45" s="8"/>
      <c r="G45" s="1"/>
      <c r="H45" s="1"/>
      <c r="I45" s="1"/>
    </row>
    <row r="46" spans="1:9" ht="63.75" x14ac:dyDescent="0.25">
      <c r="A46" s="5" t="s">
        <v>297</v>
      </c>
      <c r="B46" s="51">
        <v>10</v>
      </c>
      <c r="C46" s="52" t="s">
        <v>93</v>
      </c>
      <c r="D46" s="5" t="s">
        <v>8</v>
      </c>
      <c r="E46" s="5" t="s">
        <v>264</v>
      </c>
      <c r="F46" s="5" t="s">
        <v>266</v>
      </c>
      <c r="G46" s="1"/>
      <c r="H46" s="1"/>
      <c r="I46" s="1"/>
    </row>
    <row r="47" spans="1:9" ht="25.5" x14ac:dyDescent="0.25">
      <c r="A47" s="13"/>
      <c r="B47" s="14">
        <v>6</v>
      </c>
      <c r="C47" s="12" t="s">
        <v>206</v>
      </c>
      <c r="D47" s="13"/>
      <c r="E47" s="13"/>
      <c r="F47" s="13"/>
      <c r="G47" s="1"/>
      <c r="H47" s="1"/>
      <c r="I47" s="1"/>
    </row>
    <row r="48" spans="1:9" x14ac:dyDescent="0.25">
      <c r="A48" s="13"/>
      <c r="B48" s="14">
        <v>0</v>
      </c>
      <c r="C48" s="12" t="s">
        <v>199</v>
      </c>
      <c r="D48" s="13"/>
      <c r="E48" s="13"/>
      <c r="F48" s="13"/>
      <c r="G48" s="1"/>
      <c r="H48" s="1"/>
      <c r="I48" s="1"/>
    </row>
    <row r="49" spans="1:9" ht="306" x14ac:dyDescent="0.25">
      <c r="A49" s="13" t="s">
        <v>244</v>
      </c>
      <c r="B49" s="23">
        <v>10</v>
      </c>
      <c r="C49" s="7" t="s">
        <v>363</v>
      </c>
      <c r="D49" s="13" t="s">
        <v>174</v>
      </c>
      <c r="E49" s="13" t="s">
        <v>357</v>
      </c>
      <c r="F49" s="13" t="s">
        <v>336</v>
      </c>
      <c r="G49" s="1"/>
      <c r="H49" s="1"/>
      <c r="I49" s="1"/>
    </row>
    <row r="50" spans="1:9" ht="25.5" x14ac:dyDescent="0.25">
      <c r="A50" s="13"/>
      <c r="B50" s="23">
        <v>0</v>
      </c>
      <c r="C50" s="7" t="s">
        <v>362</v>
      </c>
      <c r="D50" s="13"/>
      <c r="E50" s="13"/>
      <c r="F50" s="13"/>
      <c r="G50" s="1"/>
      <c r="H50" s="1"/>
      <c r="I50" s="1"/>
    </row>
    <row r="51" spans="1:9" x14ac:dyDescent="0.25">
      <c r="A51" s="13"/>
      <c r="B51" s="14"/>
      <c r="C51" s="13"/>
      <c r="D51" s="13"/>
      <c r="E51" s="13"/>
      <c r="F51" s="13"/>
      <c r="G51" s="1"/>
      <c r="H51" s="1"/>
      <c r="I51" s="1"/>
    </row>
    <row r="52" spans="1:9" ht="331.5" x14ac:dyDescent="0.25">
      <c r="A52" s="13" t="s">
        <v>245</v>
      </c>
      <c r="B52" s="14">
        <v>10</v>
      </c>
      <c r="C52" s="7">
        <v>1</v>
      </c>
      <c r="D52" s="13" t="s">
        <v>191</v>
      </c>
      <c r="E52" s="13" t="s">
        <v>358</v>
      </c>
      <c r="F52" s="13" t="s">
        <v>136</v>
      </c>
      <c r="G52" s="1"/>
      <c r="H52" s="1"/>
      <c r="I52" s="1"/>
    </row>
    <row r="53" spans="1:9" ht="25.5" x14ac:dyDescent="0.25">
      <c r="A53" s="13"/>
      <c r="B53" s="14">
        <v>6</v>
      </c>
      <c r="C53" s="13" t="s">
        <v>250</v>
      </c>
      <c r="D53" s="13"/>
      <c r="E53" s="13"/>
      <c r="F53" s="13"/>
      <c r="G53" s="1"/>
      <c r="H53" s="1"/>
      <c r="I53" s="1"/>
    </row>
    <row r="54" spans="1:9" x14ac:dyDescent="0.25">
      <c r="A54" s="8"/>
      <c r="B54" s="23">
        <v>0</v>
      </c>
      <c r="C54" s="13" t="s">
        <v>84</v>
      </c>
      <c r="D54" s="13"/>
      <c r="E54" s="13"/>
      <c r="F54" s="13"/>
      <c r="G54" s="1"/>
      <c r="H54" s="1"/>
      <c r="I54" s="1"/>
    </row>
    <row r="55" spans="1:9" x14ac:dyDescent="0.25">
      <c r="A55" s="13" t="s">
        <v>124</v>
      </c>
      <c r="B55" s="14">
        <f>B4+B7+B10+B13+B16+B19+B22+B25+B28+B31+B34+B37+B40+B43+B46+B49+B52</f>
        <v>150</v>
      </c>
      <c r="C55" s="14"/>
      <c r="D55" s="14"/>
      <c r="E55" s="14"/>
      <c r="F55" s="14"/>
      <c r="G55" s="1"/>
      <c r="H55" s="1"/>
      <c r="I55" s="1"/>
    </row>
    <row r="56" spans="1:9" x14ac:dyDescent="0.25">
      <c r="A56" s="13" t="s">
        <v>132</v>
      </c>
      <c r="B56" s="14">
        <v>17</v>
      </c>
      <c r="C56" s="14"/>
      <c r="D56" s="14"/>
      <c r="E56" s="14"/>
      <c r="F56" s="14"/>
      <c r="G56" s="1"/>
      <c r="H56" s="1"/>
      <c r="I56" s="1"/>
    </row>
    <row r="57" spans="1:9" x14ac:dyDescent="0.25">
      <c r="G57" s="1"/>
      <c r="H57" s="1"/>
      <c r="I57" s="1"/>
    </row>
    <row r="58" spans="1:9" x14ac:dyDescent="0.25">
      <c r="G58" s="1"/>
      <c r="H58" s="1"/>
      <c r="I58" s="1"/>
    </row>
    <row r="59" spans="1:9" x14ac:dyDescent="0.25">
      <c r="G59" s="1"/>
      <c r="H59" s="1"/>
      <c r="I59" s="1"/>
    </row>
    <row r="60" spans="1:9" x14ac:dyDescent="0.25">
      <c r="G60" s="1"/>
      <c r="H60" s="1"/>
      <c r="I60" s="1"/>
    </row>
    <row r="61" spans="1:9" x14ac:dyDescent="0.25">
      <c r="G61" s="1"/>
      <c r="H61" s="1"/>
      <c r="I61" s="1"/>
    </row>
    <row r="62" spans="1:9" x14ac:dyDescent="0.25">
      <c r="G62" s="1"/>
      <c r="H62" s="1"/>
      <c r="I62" s="1"/>
    </row>
    <row r="63" spans="1:9" x14ac:dyDescent="0.25">
      <c r="G63" s="1"/>
      <c r="H63" s="1"/>
      <c r="I63" s="1"/>
    </row>
    <row r="64" spans="1:9" x14ac:dyDescent="0.25">
      <c r="G64" s="1"/>
      <c r="H64" s="1"/>
      <c r="I64" s="1"/>
    </row>
    <row r="65" spans="7:9" x14ac:dyDescent="0.25">
      <c r="G65" s="1"/>
      <c r="H65" s="1"/>
      <c r="I65" s="1"/>
    </row>
    <row r="66" spans="7:9" x14ac:dyDescent="0.25">
      <c r="G66" s="1"/>
      <c r="H66" s="1"/>
      <c r="I66" s="1"/>
    </row>
    <row r="67" spans="7:9" x14ac:dyDescent="0.25">
      <c r="G67" s="1"/>
      <c r="H67" s="1"/>
      <c r="I67" s="1"/>
    </row>
    <row r="68" spans="7:9" x14ac:dyDescent="0.25">
      <c r="G68" s="1"/>
      <c r="H68" s="1"/>
      <c r="I68" s="1"/>
    </row>
    <row r="69" spans="7:9" x14ac:dyDescent="0.25">
      <c r="G69" s="1"/>
      <c r="H69" s="1"/>
      <c r="I69" s="1"/>
    </row>
    <row r="70" spans="7:9" x14ac:dyDescent="0.25">
      <c r="G70" s="1"/>
      <c r="H70" s="1"/>
      <c r="I70" s="1"/>
    </row>
    <row r="71" spans="7:9" x14ac:dyDescent="0.25">
      <c r="G71" s="1"/>
      <c r="H71" s="1"/>
      <c r="I71" s="1"/>
    </row>
    <row r="72" spans="7:9" x14ac:dyDescent="0.25">
      <c r="G72" s="1"/>
      <c r="H72" s="1"/>
      <c r="I72" s="1"/>
    </row>
    <row r="73" spans="7:9" x14ac:dyDescent="0.25">
      <c r="G73" s="1"/>
      <c r="H73" s="1"/>
      <c r="I73" s="1"/>
    </row>
    <row r="74" spans="7:9" x14ac:dyDescent="0.25">
      <c r="G74" s="1"/>
      <c r="H74" s="1"/>
      <c r="I74" s="1"/>
    </row>
    <row r="75" spans="7:9" x14ac:dyDescent="0.25">
      <c r="G75" s="1"/>
      <c r="H75" s="1"/>
      <c r="I75" s="1"/>
    </row>
    <row r="76" spans="7:9" x14ac:dyDescent="0.25">
      <c r="G76" s="1"/>
      <c r="H76" s="1"/>
      <c r="I76" s="1"/>
    </row>
    <row r="77" spans="7:9" x14ac:dyDescent="0.25">
      <c r="G77" s="1"/>
      <c r="H77" s="1"/>
      <c r="I77" s="1"/>
    </row>
    <row r="78" spans="7:9" x14ac:dyDescent="0.25">
      <c r="G78" s="1"/>
      <c r="H78" s="1"/>
      <c r="I78" s="1"/>
    </row>
    <row r="79" spans="7:9" x14ac:dyDescent="0.25">
      <c r="G79" s="1"/>
      <c r="H79" s="1"/>
      <c r="I79" s="1"/>
    </row>
    <row r="80" spans="7: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row r="128" spans="7:9" x14ac:dyDescent="0.25">
      <c r="G128" s="1"/>
      <c r="H128" s="1"/>
      <c r="I128" s="1"/>
    </row>
    <row r="129" spans="7:9" x14ac:dyDescent="0.25">
      <c r="G129" s="1"/>
      <c r="H129" s="1"/>
      <c r="I129" s="1"/>
    </row>
    <row r="130" spans="7:9" x14ac:dyDescent="0.25">
      <c r="G130" s="1"/>
      <c r="H130" s="1"/>
      <c r="I130" s="1"/>
    </row>
    <row r="131" spans="7:9" x14ac:dyDescent="0.25">
      <c r="G131" s="1"/>
      <c r="H131" s="1"/>
      <c r="I131" s="1"/>
    </row>
    <row r="132" spans="7:9" x14ac:dyDescent="0.25">
      <c r="G132" s="1"/>
      <c r="H132" s="1"/>
      <c r="I132" s="1"/>
    </row>
    <row r="133" spans="7:9" x14ac:dyDescent="0.25">
      <c r="G133" s="1"/>
      <c r="H133" s="1"/>
      <c r="I133" s="1"/>
    </row>
    <row r="134" spans="7:9" x14ac:dyDescent="0.25">
      <c r="G134" s="1"/>
      <c r="H134" s="1"/>
      <c r="I134" s="1"/>
    </row>
    <row r="135" spans="7:9" x14ac:dyDescent="0.25">
      <c r="G135" s="1"/>
      <c r="H135" s="1"/>
      <c r="I135" s="1"/>
    </row>
    <row r="136" spans="7:9" x14ac:dyDescent="0.25">
      <c r="G136" s="1"/>
      <c r="H136" s="1"/>
      <c r="I136" s="1"/>
    </row>
    <row r="137" spans="7:9" x14ac:dyDescent="0.25">
      <c r="G137" s="1"/>
      <c r="H137" s="1"/>
      <c r="I137" s="1"/>
    </row>
    <row r="138" spans="7:9" x14ac:dyDescent="0.25">
      <c r="G138" s="1"/>
      <c r="H138" s="1"/>
      <c r="I138" s="1"/>
    </row>
    <row r="139" spans="7:9" x14ac:dyDescent="0.25">
      <c r="G139" s="1"/>
      <c r="H139" s="1"/>
      <c r="I139" s="1"/>
    </row>
    <row r="140" spans="7:9" x14ac:dyDescent="0.25">
      <c r="G140" s="1"/>
      <c r="H140" s="1"/>
      <c r="I140" s="1"/>
    </row>
    <row r="141" spans="7:9" x14ac:dyDescent="0.25">
      <c r="G141" s="1"/>
      <c r="H141" s="1"/>
      <c r="I141" s="1"/>
    </row>
    <row r="142" spans="7:9" x14ac:dyDescent="0.25">
      <c r="G142" s="1"/>
      <c r="H142" s="1"/>
      <c r="I142" s="1"/>
    </row>
  </sheetData>
  <mergeCells count="2">
    <mergeCell ref="B1:F1"/>
    <mergeCell ref="A2:F2"/>
  </mergeCell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46"/>
  <sheetViews>
    <sheetView workbookViewId="0">
      <pane xSplit="5" ySplit="3" topLeftCell="F38" activePane="bottomRight" state="frozen"/>
      <selection pane="topRight" activeCell="M1" sqref="M1"/>
      <selection pane="bottomLeft" activeCell="A3" sqref="A3"/>
      <selection pane="bottomRight" activeCell="I40" sqref="I40"/>
    </sheetView>
  </sheetViews>
  <sheetFormatPr defaultRowHeight="15" x14ac:dyDescent="0.25"/>
  <cols>
    <col min="1" max="1" width="35.7109375" style="16" customWidth="1"/>
    <col min="2" max="6" width="9.7109375" style="16" customWidth="1"/>
    <col min="7" max="10" width="8.7109375" customWidth="1"/>
  </cols>
  <sheetData>
    <row r="1" spans="1:9" ht="114.75" customHeight="1" x14ac:dyDescent="0.25">
      <c r="A1" s="50"/>
      <c r="B1" s="63" t="s">
        <v>377</v>
      </c>
      <c r="C1" s="63"/>
      <c r="D1" s="63"/>
      <c r="E1" s="63"/>
      <c r="F1" s="63"/>
    </row>
    <row r="2" spans="1:9" ht="76.5" customHeight="1" x14ac:dyDescent="0.25">
      <c r="A2" s="62" t="s">
        <v>465</v>
      </c>
      <c r="B2" s="62"/>
      <c r="C2" s="62"/>
      <c r="D2" s="62"/>
      <c r="E2" s="62"/>
      <c r="F2" s="62"/>
    </row>
    <row r="3" spans="1:9" ht="150" customHeight="1" x14ac:dyDescent="0.25">
      <c r="A3" s="19" t="s">
        <v>143</v>
      </c>
      <c r="B3" s="17" t="s">
        <v>144</v>
      </c>
      <c r="C3" s="18" t="s">
        <v>3</v>
      </c>
      <c r="D3" s="18" t="s">
        <v>2</v>
      </c>
      <c r="E3" s="18" t="s">
        <v>1</v>
      </c>
      <c r="F3" s="18" t="s">
        <v>260</v>
      </c>
      <c r="G3" s="1"/>
      <c r="H3" s="1"/>
      <c r="I3" s="1"/>
    </row>
    <row r="4" spans="1:9" ht="51" x14ac:dyDescent="0.25">
      <c r="A4" s="13" t="s">
        <v>179</v>
      </c>
      <c r="B4" s="13">
        <v>25</v>
      </c>
      <c r="C4" s="13" t="s">
        <v>93</v>
      </c>
      <c r="D4" s="13" t="s">
        <v>180</v>
      </c>
      <c r="E4" s="13" t="s">
        <v>267</v>
      </c>
      <c r="F4" s="13" t="s">
        <v>265</v>
      </c>
      <c r="G4" s="1"/>
      <c r="H4" s="1"/>
      <c r="I4" s="1"/>
    </row>
    <row r="5" spans="1:9" ht="25.5" x14ac:dyDescent="0.25">
      <c r="A5" s="13"/>
      <c r="B5" s="13">
        <v>15</v>
      </c>
      <c r="C5" s="13" t="s">
        <v>206</v>
      </c>
      <c r="D5" s="13"/>
      <c r="E5" s="13"/>
      <c r="F5" s="13"/>
      <c r="G5" s="1"/>
      <c r="H5" s="1"/>
      <c r="I5" s="1"/>
    </row>
    <row r="6" spans="1:9" x14ac:dyDescent="0.25">
      <c r="A6" s="13"/>
      <c r="B6" s="13">
        <v>0</v>
      </c>
      <c r="C6" s="13" t="s">
        <v>199</v>
      </c>
      <c r="D6" s="13"/>
      <c r="E6" s="13"/>
      <c r="F6" s="13"/>
      <c r="G6" s="1"/>
      <c r="H6" s="1"/>
      <c r="I6" s="1"/>
    </row>
    <row r="7" spans="1:9" ht="25.5" x14ac:dyDescent="0.25">
      <c r="A7" s="13" t="s">
        <v>181</v>
      </c>
      <c r="B7" s="13">
        <v>20</v>
      </c>
      <c r="C7" s="7" t="s">
        <v>93</v>
      </c>
      <c r="D7" s="13" t="s">
        <v>62</v>
      </c>
      <c r="E7" s="13" t="s">
        <v>262</v>
      </c>
      <c r="F7" s="13" t="s">
        <v>261</v>
      </c>
      <c r="G7" s="1"/>
      <c r="H7" s="1"/>
      <c r="I7" s="1"/>
    </row>
    <row r="8" spans="1:9" ht="25.5" x14ac:dyDescent="0.25">
      <c r="A8" s="13"/>
      <c r="B8" s="13">
        <v>12</v>
      </c>
      <c r="C8" s="7" t="s">
        <v>206</v>
      </c>
      <c r="D8" s="13"/>
      <c r="E8" s="13"/>
      <c r="F8" s="13"/>
      <c r="G8" s="1"/>
      <c r="H8" s="1"/>
      <c r="I8" s="1"/>
    </row>
    <row r="9" spans="1:9" x14ac:dyDescent="0.25">
      <c r="A9" s="13"/>
      <c r="B9" s="13">
        <v>0</v>
      </c>
      <c r="C9" s="7" t="s">
        <v>199</v>
      </c>
      <c r="D9" s="13"/>
      <c r="E9" s="13"/>
      <c r="F9" s="13"/>
      <c r="G9" s="1"/>
      <c r="H9" s="1"/>
      <c r="I9" s="1"/>
    </row>
    <row r="10" spans="1:9" ht="38.25" x14ac:dyDescent="0.25">
      <c r="A10" s="13" t="s">
        <v>311</v>
      </c>
      <c r="B10" s="13">
        <v>15</v>
      </c>
      <c r="C10" s="7" t="s">
        <v>93</v>
      </c>
      <c r="D10" s="13" t="s">
        <v>62</v>
      </c>
      <c r="E10" s="13" t="s">
        <v>263</v>
      </c>
      <c r="F10" s="13" t="s">
        <v>261</v>
      </c>
      <c r="G10" s="1"/>
      <c r="H10" s="1"/>
      <c r="I10" s="1"/>
    </row>
    <row r="11" spans="1:9" ht="25.5" x14ac:dyDescent="0.25">
      <c r="A11" s="13"/>
      <c r="B11" s="13">
        <v>9</v>
      </c>
      <c r="C11" s="7" t="s">
        <v>206</v>
      </c>
      <c r="D11" s="13"/>
      <c r="E11" s="13"/>
      <c r="F11" s="13"/>
      <c r="G11" s="1"/>
      <c r="H11" s="1"/>
      <c r="I11" s="1"/>
    </row>
    <row r="12" spans="1:9" x14ac:dyDescent="0.25">
      <c r="A12" s="13"/>
      <c r="B12" s="13">
        <v>0</v>
      </c>
      <c r="C12" s="7" t="s">
        <v>199</v>
      </c>
      <c r="D12" s="13"/>
      <c r="E12" s="13"/>
      <c r="F12" s="13"/>
      <c r="G12" s="1"/>
      <c r="H12" s="1"/>
      <c r="I12" s="1"/>
    </row>
    <row r="13" spans="1:9" ht="38.25" x14ac:dyDescent="0.25">
      <c r="A13" s="13" t="s">
        <v>310</v>
      </c>
      <c r="B13" s="13">
        <v>8</v>
      </c>
      <c r="C13" s="7" t="s">
        <v>93</v>
      </c>
      <c r="D13" s="13" t="s">
        <v>8</v>
      </c>
      <c r="E13" s="13" t="s">
        <v>264</v>
      </c>
      <c r="F13" s="13" t="s">
        <v>266</v>
      </c>
      <c r="G13" s="1"/>
      <c r="H13" s="1"/>
      <c r="I13" s="1"/>
    </row>
    <row r="14" spans="1:9" ht="25.5" x14ac:dyDescent="0.25">
      <c r="A14" s="13"/>
      <c r="B14" s="13">
        <v>5</v>
      </c>
      <c r="C14" s="7" t="s">
        <v>206</v>
      </c>
      <c r="D14" s="13"/>
      <c r="E14" s="13"/>
      <c r="F14" s="13"/>
      <c r="G14" s="1"/>
      <c r="H14" s="1"/>
      <c r="I14" s="1"/>
    </row>
    <row r="15" spans="1:9" x14ac:dyDescent="0.25">
      <c r="A15" s="13"/>
      <c r="B15" s="13">
        <v>0</v>
      </c>
      <c r="C15" s="7" t="s">
        <v>199</v>
      </c>
      <c r="D15" s="13"/>
      <c r="E15" s="13"/>
      <c r="F15" s="13"/>
      <c r="G15" s="1"/>
      <c r="H15" s="1"/>
      <c r="I15" s="1"/>
    </row>
    <row r="16" spans="1:9" ht="350.1" customHeight="1" x14ac:dyDescent="0.25">
      <c r="A16" s="13" t="s">
        <v>272</v>
      </c>
      <c r="B16" s="13">
        <v>5</v>
      </c>
      <c r="C16" s="13">
        <v>0</v>
      </c>
      <c r="D16" s="13" t="s">
        <v>211</v>
      </c>
      <c r="E16" s="13"/>
      <c r="F16" s="13" t="s">
        <v>273</v>
      </c>
      <c r="G16" s="1"/>
      <c r="H16" s="1"/>
      <c r="I16" s="1"/>
    </row>
    <row r="17" spans="1:9" x14ac:dyDescent="0.25">
      <c r="A17" s="13"/>
      <c r="B17" s="13">
        <v>0</v>
      </c>
      <c r="C17" s="13" t="s">
        <v>212</v>
      </c>
      <c r="D17" s="13"/>
      <c r="E17" s="13"/>
      <c r="F17" s="13"/>
      <c r="G17" s="1"/>
      <c r="H17" s="1"/>
      <c r="I17" s="1"/>
    </row>
    <row r="18" spans="1:9" x14ac:dyDescent="0.25">
      <c r="A18" s="13"/>
      <c r="B18" s="13"/>
      <c r="C18" s="13"/>
      <c r="D18" s="13"/>
      <c r="E18" s="13"/>
      <c r="F18" s="13"/>
      <c r="G18" s="1"/>
      <c r="H18" s="1"/>
      <c r="I18" s="1"/>
    </row>
    <row r="19" spans="1:9" ht="89.25" x14ac:dyDescent="0.25">
      <c r="A19" s="13" t="s">
        <v>246</v>
      </c>
      <c r="B19" s="23">
        <v>3</v>
      </c>
      <c r="C19" s="13">
        <v>1</v>
      </c>
      <c r="D19" s="13" t="s">
        <v>256</v>
      </c>
      <c r="E19" s="13" t="s">
        <v>247</v>
      </c>
      <c r="F19" s="13" t="s">
        <v>128</v>
      </c>
      <c r="G19" s="1"/>
      <c r="H19" s="1"/>
      <c r="I19" s="1"/>
    </row>
    <row r="20" spans="1:9" ht="25.5" x14ac:dyDescent="0.25">
      <c r="A20" s="13"/>
      <c r="B20" s="23">
        <v>0</v>
      </c>
      <c r="C20" s="13">
        <v>0</v>
      </c>
      <c r="D20" s="13" t="s">
        <v>257</v>
      </c>
      <c r="E20" s="13"/>
      <c r="F20" s="13"/>
      <c r="G20" s="1"/>
      <c r="H20" s="1"/>
      <c r="I20" s="1"/>
    </row>
    <row r="21" spans="1:9" x14ac:dyDescent="0.25">
      <c r="A21" s="13"/>
      <c r="B21" s="23"/>
      <c r="C21" s="13"/>
      <c r="D21" s="13"/>
      <c r="E21" s="13"/>
      <c r="F21" s="13"/>
      <c r="G21" s="1"/>
      <c r="H21" s="1"/>
      <c r="I21" s="1"/>
    </row>
    <row r="22" spans="1:9" ht="102" x14ac:dyDescent="0.25">
      <c r="A22" s="13" t="s">
        <v>249</v>
      </c>
      <c r="B22" s="23">
        <v>8</v>
      </c>
      <c r="C22" s="13">
        <v>1</v>
      </c>
      <c r="D22" s="13" t="s">
        <v>256</v>
      </c>
      <c r="E22" s="13"/>
      <c r="F22" s="13" t="s">
        <v>251</v>
      </c>
      <c r="G22" s="1"/>
      <c r="H22" s="1"/>
      <c r="I22" s="1"/>
    </row>
    <row r="23" spans="1:9" ht="25.5" x14ac:dyDescent="0.25">
      <c r="A23" s="13"/>
      <c r="B23" s="23">
        <v>0</v>
      </c>
      <c r="C23" s="13">
        <v>0</v>
      </c>
      <c r="D23" s="13" t="s">
        <v>257</v>
      </c>
      <c r="E23" s="13"/>
      <c r="F23" s="13"/>
      <c r="G23" s="1"/>
      <c r="H23" s="1"/>
      <c r="I23" s="1"/>
    </row>
    <row r="24" spans="1:9" x14ac:dyDescent="0.25">
      <c r="A24" s="13"/>
      <c r="B24" s="23"/>
      <c r="C24" s="13"/>
      <c r="D24" s="13"/>
      <c r="E24" s="13"/>
      <c r="F24" s="13"/>
      <c r="G24" s="1"/>
      <c r="H24" s="1"/>
      <c r="I24" s="1"/>
    </row>
    <row r="25" spans="1:9" ht="191.25" x14ac:dyDescent="0.25">
      <c r="A25" s="8" t="s">
        <v>243</v>
      </c>
      <c r="B25" s="23">
        <v>10</v>
      </c>
      <c r="C25" s="7" t="s">
        <v>95</v>
      </c>
      <c r="D25" s="13" t="s">
        <v>8</v>
      </c>
      <c r="E25" s="13" t="s">
        <v>123</v>
      </c>
      <c r="F25" s="13" t="s">
        <v>127</v>
      </c>
      <c r="G25" s="1"/>
      <c r="H25" s="1"/>
      <c r="I25" s="1"/>
    </row>
    <row r="26" spans="1:9" ht="25.5" x14ac:dyDescent="0.25">
      <c r="A26" s="13"/>
      <c r="B26" s="23">
        <v>6</v>
      </c>
      <c r="C26" s="13" t="s">
        <v>115</v>
      </c>
      <c r="D26" s="13"/>
      <c r="E26" s="13"/>
      <c r="F26" s="13"/>
      <c r="G26" s="1"/>
      <c r="H26" s="1"/>
      <c r="I26" s="1"/>
    </row>
    <row r="27" spans="1:9" x14ac:dyDescent="0.25">
      <c r="A27" s="13"/>
      <c r="B27" s="23">
        <v>0</v>
      </c>
      <c r="C27" s="13" t="s">
        <v>116</v>
      </c>
      <c r="D27" s="13"/>
      <c r="E27" s="13"/>
      <c r="F27" s="13"/>
      <c r="G27" s="1"/>
      <c r="H27" s="1"/>
      <c r="I27" s="1"/>
    </row>
    <row r="28" spans="1:9" ht="38.25" x14ac:dyDescent="0.25">
      <c r="A28" s="8" t="s">
        <v>248</v>
      </c>
      <c r="B28" s="8">
        <v>8</v>
      </c>
      <c r="C28" s="11" t="s">
        <v>93</v>
      </c>
      <c r="D28" s="8" t="s">
        <v>8</v>
      </c>
      <c r="E28" s="8" t="s">
        <v>264</v>
      </c>
      <c r="F28" s="8" t="s">
        <v>266</v>
      </c>
      <c r="G28" s="1"/>
      <c r="H28" s="1"/>
      <c r="I28" s="1"/>
    </row>
    <row r="29" spans="1:9" ht="25.5" x14ac:dyDescent="0.25">
      <c r="A29" s="8"/>
      <c r="B29" s="8">
        <v>5</v>
      </c>
      <c r="C29" s="12" t="s">
        <v>206</v>
      </c>
      <c r="D29" s="13"/>
      <c r="E29" s="38"/>
      <c r="F29" s="13"/>
      <c r="G29" s="1"/>
      <c r="H29" s="1"/>
      <c r="I29" s="1"/>
    </row>
    <row r="30" spans="1:9" x14ac:dyDescent="0.25">
      <c r="A30" s="8"/>
      <c r="B30" s="8">
        <v>0</v>
      </c>
      <c r="C30" s="12" t="s">
        <v>199</v>
      </c>
      <c r="D30" s="13"/>
      <c r="E30" s="38"/>
      <c r="F30" s="13"/>
      <c r="G30" s="1"/>
      <c r="H30" s="1"/>
      <c r="I30" s="1"/>
    </row>
    <row r="31" spans="1:9" ht="76.5" x14ac:dyDescent="0.25">
      <c r="A31" s="13" t="s">
        <v>18</v>
      </c>
      <c r="B31" s="23">
        <v>8</v>
      </c>
      <c r="C31" s="59">
        <v>1</v>
      </c>
      <c r="D31" s="13" t="s">
        <v>256</v>
      </c>
      <c r="E31" s="13" t="s">
        <v>340</v>
      </c>
      <c r="F31" s="13" t="s">
        <v>339</v>
      </c>
      <c r="G31" s="1"/>
      <c r="H31" s="1"/>
      <c r="I31" s="1"/>
    </row>
    <row r="32" spans="1:9" ht="25.5" x14ac:dyDescent="0.25">
      <c r="A32" s="13"/>
      <c r="B32" s="23">
        <v>0</v>
      </c>
      <c r="C32" s="60">
        <v>0</v>
      </c>
      <c r="D32" s="13" t="s">
        <v>257</v>
      </c>
      <c r="E32" s="13"/>
      <c r="F32" s="13"/>
      <c r="G32" s="1"/>
      <c r="H32" s="1"/>
      <c r="I32" s="1"/>
    </row>
    <row r="33" spans="1:9" x14ac:dyDescent="0.25">
      <c r="A33" s="13"/>
      <c r="B33" s="23"/>
      <c r="C33" s="12"/>
      <c r="D33" s="13"/>
      <c r="E33" s="13"/>
      <c r="F33" s="13"/>
      <c r="G33" s="1"/>
      <c r="H33" s="1"/>
      <c r="I33" s="1"/>
    </row>
    <row r="34" spans="1:9" ht="51" x14ac:dyDescent="0.25">
      <c r="A34" s="8" t="s">
        <v>314</v>
      </c>
      <c r="B34" s="23">
        <v>10</v>
      </c>
      <c r="C34" s="7">
        <v>1</v>
      </c>
      <c r="D34" s="13" t="s">
        <v>8</v>
      </c>
      <c r="E34" s="8" t="s">
        <v>264</v>
      </c>
      <c r="F34" s="8" t="s">
        <v>266</v>
      </c>
      <c r="G34" s="1"/>
      <c r="H34" s="1"/>
      <c r="I34" s="1"/>
    </row>
    <row r="35" spans="1:9" ht="25.5" x14ac:dyDescent="0.25">
      <c r="A35" s="8"/>
      <c r="B35" s="23">
        <v>6</v>
      </c>
      <c r="C35" s="13" t="s">
        <v>93</v>
      </c>
      <c r="D35" s="13"/>
      <c r="E35" s="13"/>
      <c r="F35" s="8"/>
      <c r="G35" s="1"/>
      <c r="H35" s="1"/>
      <c r="I35" s="1"/>
    </row>
    <row r="36" spans="1:9" x14ac:dyDescent="0.25">
      <c r="A36" s="8"/>
      <c r="B36" s="23">
        <v>0</v>
      </c>
      <c r="C36" s="13" t="s">
        <v>81</v>
      </c>
      <c r="D36" s="13"/>
      <c r="E36" s="13"/>
      <c r="F36" s="8"/>
      <c r="G36" s="1"/>
      <c r="H36" s="1"/>
      <c r="I36" s="1"/>
    </row>
    <row r="37" spans="1:9" ht="63.75" x14ac:dyDescent="0.25">
      <c r="A37" s="5" t="s">
        <v>297</v>
      </c>
      <c r="B37" s="51">
        <v>10</v>
      </c>
      <c r="C37" s="52" t="s">
        <v>93</v>
      </c>
      <c r="D37" s="5" t="s">
        <v>8</v>
      </c>
      <c r="E37" s="5" t="s">
        <v>264</v>
      </c>
      <c r="F37" s="5" t="s">
        <v>266</v>
      </c>
      <c r="G37" s="1"/>
      <c r="H37" s="1"/>
      <c r="I37" s="1"/>
    </row>
    <row r="38" spans="1:9" ht="25.5" x14ac:dyDescent="0.25">
      <c r="A38" s="13"/>
      <c r="B38" s="14">
        <v>6</v>
      </c>
      <c r="C38" s="12" t="s">
        <v>206</v>
      </c>
      <c r="D38" s="13"/>
      <c r="E38" s="13"/>
      <c r="F38" s="13"/>
      <c r="G38" s="1"/>
      <c r="H38" s="1"/>
      <c r="I38" s="1"/>
    </row>
    <row r="39" spans="1:9" x14ac:dyDescent="0.25">
      <c r="A39" s="13"/>
      <c r="B39" s="14">
        <v>0</v>
      </c>
      <c r="C39" s="12" t="s">
        <v>199</v>
      </c>
      <c r="D39" s="13"/>
      <c r="E39" s="13"/>
      <c r="F39" s="13"/>
      <c r="G39" s="1"/>
      <c r="H39" s="1"/>
      <c r="I39" s="1"/>
    </row>
    <row r="40" spans="1:9" ht="306" x14ac:dyDescent="0.25">
      <c r="A40" s="13" t="s">
        <v>244</v>
      </c>
      <c r="B40" s="23">
        <v>10</v>
      </c>
      <c r="C40" s="7" t="s">
        <v>363</v>
      </c>
      <c r="D40" s="13" t="s">
        <v>174</v>
      </c>
      <c r="E40" s="13" t="s">
        <v>357</v>
      </c>
      <c r="F40" s="13" t="s">
        <v>336</v>
      </c>
      <c r="G40" s="1"/>
      <c r="H40" s="1"/>
      <c r="I40" s="1"/>
    </row>
    <row r="41" spans="1:9" ht="25.5" x14ac:dyDescent="0.25">
      <c r="A41" s="13"/>
      <c r="B41" s="23">
        <v>0</v>
      </c>
      <c r="C41" s="7" t="s">
        <v>362</v>
      </c>
      <c r="D41" s="13"/>
      <c r="E41" s="13"/>
      <c r="F41" s="13"/>
      <c r="G41" s="1"/>
      <c r="H41" s="1"/>
      <c r="I41" s="1"/>
    </row>
    <row r="42" spans="1:9" x14ac:dyDescent="0.25">
      <c r="A42" s="13"/>
      <c r="B42" s="14"/>
      <c r="C42" s="13"/>
      <c r="D42" s="13"/>
      <c r="E42" s="13"/>
      <c r="F42" s="13"/>
      <c r="G42" s="1"/>
      <c r="H42" s="1"/>
      <c r="I42" s="1"/>
    </row>
    <row r="43" spans="1:9" ht="331.5" x14ac:dyDescent="0.25">
      <c r="A43" s="13" t="s">
        <v>245</v>
      </c>
      <c r="B43" s="14">
        <v>10</v>
      </c>
      <c r="C43" s="7">
        <v>1</v>
      </c>
      <c r="D43" s="13" t="s">
        <v>191</v>
      </c>
      <c r="E43" s="13" t="s">
        <v>358</v>
      </c>
      <c r="F43" s="13" t="s">
        <v>136</v>
      </c>
      <c r="G43" s="1"/>
      <c r="H43" s="1"/>
      <c r="I43" s="1"/>
    </row>
    <row r="44" spans="1:9" ht="25.5" x14ac:dyDescent="0.25">
      <c r="A44" s="13"/>
      <c r="B44" s="14">
        <v>6</v>
      </c>
      <c r="C44" s="13" t="s">
        <v>250</v>
      </c>
      <c r="D44" s="13"/>
      <c r="E44" s="13"/>
      <c r="F44" s="13"/>
      <c r="G44" s="1"/>
      <c r="H44" s="1"/>
      <c r="I44" s="1"/>
    </row>
    <row r="45" spans="1:9" x14ac:dyDescent="0.25">
      <c r="A45" s="8"/>
      <c r="B45" s="23">
        <v>0</v>
      </c>
      <c r="C45" s="13" t="s">
        <v>84</v>
      </c>
      <c r="D45" s="13"/>
      <c r="E45" s="13"/>
      <c r="F45" s="13"/>
      <c r="G45" s="1"/>
      <c r="H45" s="1"/>
      <c r="I45" s="1"/>
    </row>
    <row r="46" spans="1:9" x14ac:dyDescent="0.25">
      <c r="A46" s="13" t="s">
        <v>124</v>
      </c>
      <c r="B46" s="14">
        <f>B4+B7+B10+B13+B16+B19+B22+B25+B28+B31+B34+B37+B40+B43</f>
        <v>150</v>
      </c>
      <c r="C46" s="14"/>
      <c r="D46" s="14"/>
      <c r="E46" s="14"/>
      <c r="F46" s="14"/>
      <c r="G46" s="1"/>
      <c r="H46" s="1"/>
      <c r="I46" s="1"/>
    </row>
    <row r="47" spans="1:9" x14ac:dyDescent="0.25">
      <c r="A47" s="13" t="s">
        <v>132</v>
      </c>
      <c r="B47" s="14">
        <v>14</v>
      </c>
      <c r="C47" s="14"/>
      <c r="D47" s="14"/>
      <c r="E47" s="14"/>
      <c r="F47" s="14"/>
      <c r="G47" s="1"/>
      <c r="H47" s="1"/>
      <c r="I47" s="1"/>
    </row>
    <row r="48" spans="1:9" x14ac:dyDescent="0.25">
      <c r="G48" s="1"/>
      <c r="H48" s="1"/>
      <c r="I48" s="1"/>
    </row>
    <row r="49" spans="7:9" x14ac:dyDescent="0.25">
      <c r="G49" s="1"/>
      <c r="H49" s="1"/>
      <c r="I49" s="1"/>
    </row>
    <row r="50" spans="7:9" x14ac:dyDescent="0.25">
      <c r="G50" s="1"/>
      <c r="H50" s="1"/>
      <c r="I50" s="1"/>
    </row>
    <row r="51" spans="7:9" x14ac:dyDescent="0.25">
      <c r="G51" s="1"/>
      <c r="H51" s="1"/>
      <c r="I51" s="1"/>
    </row>
    <row r="52" spans="7:9" x14ac:dyDescent="0.25">
      <c r="G52" s="1"/>
      <c r="H52" s="1"/>
      <c r="I52" s="1"/>
    </row>
    <row r="53" spans="7:9" x14ac:dyDescent="0.25">
      <c r="G53" s="1"/>
      <c r="H53" s="1"/>
      <c r="I53" s="1"/>
    </row>
    <row r="54" spans="7:9" x14ac:dyDescent="0.25">
      <c r="G54" s="1"/>
      <c r="H54" s="1"/>
      <c r="I54" s="1"/>
    </row>
    <row r="55" spans="7:9" x14ac:dyDescent="0.25">
      <c r="G55" s="1"/>
      <c r="H55" s="1"/>
      <c r="I55" s="1"/>
    </row>
    <row r="56" spans="7:9" x14ac:dyDescent="0.25">
      <c r="G56" s="1"/>
      <c r="H56" s="1"/>
      <c r="I56" s="1"/>
    </row>
    <row r="57" spans="7:9" x14ac:dyDescent="0.25">
      <c r="G57" s="1"/>
      <c r="H57" s="1"/>
      <c r="I57" s="1"/>
    </row>
    <row r="58" spans="7:9" x14ac:dyDescent="0.25">
      <c r="G58" s="1"/>
      <c r="H58" s="1"/>
      <c r="I58" s="1"/>
    </row>
    <row r="59" spans="7:9" x14ac:dyDescent="0.25">
      <c r="G59" s="1"/>
      <c r="H59" s="1"/>
      <c r="I59" s="1"/>
    </row>
    <row r="60" spans="7:9" x14ac:dyDescent="0.25">
      <c r="G60" s="1"/>
      <c r="H60" s="1"/>
      <c r="I60" s="1"/>
    </row>
    <row r="61" spans="7:9" x14ac:dyDescent="0.25">
      <c r="G61" s="1"/>
      <c r="H61" s="1"/>
      <c r="I61" s="1"/>
    </row>
    <row r="62" spans="7:9" x14ac:dyDescent="0.25">
      <c r="G62" s="1"/>
      <c r="H62" s="1"/>
      <c r="I62" s="1"/>
    </row>
    <row r="63" spans="7:9" x14ac:dyDescent="0.25">
      <c r="G63" s="1"/>
      <c r="H63" s="1"/>
      <c r="I63" s="1"/>
    </row>
    <row r="64" spans="7:9" x14ac:dyDescent="0.25">
      <c r="G64" s="1"/>
      <c r="H64" s="1"/>
      <c r="I64" s="1"/>
    </row>
    <row r="65" spans="7:9" x14ac:dyDescent="0.25">
      <c r="G65" s="1"/>
      <c r="H65" s="1"/>
      <c r="I65" s="1"/>
    </row>
    <row r="66" spans="7:9" x14ac:dyDescent="0.25">
      <c r="G66" s="1"/>
      <c r="H66" s="1"/>
      <c r="I66" s="1"/>
    </row>
    <row r="67" spans="7:9" x14ac:dyDescent="0.25">
      <c r="G67" s="1"/>
      <c r="H67" s="1"/>
      <c r="I67" s="1"/>
    </row>
    <row r="68" spans="7:9" x14ac:dyDescent="0.25">
      <c r="G68" s="1"/>
      <c r="H68" s="1"/>
      <c r="I68" s="1"/>
    </row>
    <row r="69" spans="7:9" x14ac:dyDescent="0.25">
      <c r="G69" s="1"/>
      <c r="H69" s="1"/>
      <c r="I69" s="1"/>
    </row>
    <row r="70" spans="7:9" x14ac:dyDescent="0.25">
      <c r="G70" s="1"/>
      <c r="H70" s="1"/>
      <c r="I70" s="1"/>
    </row>
    <row r="71" spans="7:9" x14ac:dyDescent="0.25">
      <c r="G71" s="1"/>
      <c r="H71" s="1"/>
      <c r="I71" s="1"/>
    </row>
    <row r="72" spans="7:9" x14ac:dyDescent="0.25">
      <c r="G72" s="1"/>
      <c r="H72" s="1"/>
      <c r="I72" s="1"/>
    </row>
    <row r="73" spans="7:9" x14ac:dyDescent="0.25">
      <c r="G73" s="1"/>
      <c r="H73" s="1"/>
      <c r="I73" s="1"/>
    </row>
    <row r="74" spans="7:9" x14ac:dyDescent="0.25">
      <c r="G74" s="1"/>
      <c r="H74" s="1"/>
      <c r="I74" s="1"/>
    </row>
    <row r="75" spans="7:9" x14ac:dyDescent="0.25">
      <c r="G75" s="1"/>
      <c r="H75" s="1"/>
      <c r="I75" s="1"/>
    </row>
    <row r="76" spans="7:9" x14ac:dyDescent="0.25">
      <c r="G76" s="1"/>
      <c r="H76" s="1"/>
      <c r="I76" s="1"/>
    </row>
    <row r="77" spans="7:9" x14ac:dyDescent="0.25">
      <c r="G77" s="1"/>
      <c r="H77" s="1"/>
      <c r="I77" s="1"/>
    </row>
    <row r="78" spans="7:9" x14ac:dyDescent="0.25">
      <c r="G78" s="1"/>
      <c r="H78" s="1"/>
      <c r="I78" s="1"/>
    </row>
    <row r="79" spans="7:9" x14ac:dyDescent="0.25">
      <c r="G79" s="1"/>
      <c r="H79" s="1"/>
      <c r="I79" s="1"/>
    </row>
    <row r="80" spans="7: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row r="128" spans="7:9" x14ac:dyDescent="0.25">
      <c r="G128" s="1"/>
      <c r="H128" s="1"/>
      <c r="I128" s="1"/>
    </row>
    <row r="129" spans="7:9" x14ac:dyDescent="0.25">
      <c r="G129" s="1"/>
      <c r="H129" s="1"/>
      <c r="I129" s="1"/>
    </row>
    <row r="130" spans="7:9" x14ac:dyDescent="0.25">
      <c r="G130" s="1"/>
      <c r="H130" s="1"/>
      <c r="I130" s="1"/>
    </row>
    <row r="131" spans="7:9" x14ac:dyDescent="0.25">
      <c r="G131" s="1"/>
      <c r="H131" s="1"/>
      <c r="I131" s="1"/>
    </row>
    <row r="132" spans="7:9" x14ac:dyDescent="0.25">
      <c r="G132" s="1"/>
      <c r="H132" s="1"/>
      <c r="I132" s="1"/>
    </row>
    <row r="133" spans="7:9" x14ac:dyDescent="0.25">
      <c r="G133" s="1"/>
      <c r="H133" s="1"/>
      <c r="I133" s="1"/>
    </row>
    <row r="134" spans="7:9" x14ac:dyDescent="0.25">
      <c r="G134" s="1"/>
      <c r="H134" s="1"/>
      <c r="I134" s="1"/>
    </row>
    <row r="135" spans="7:9" x14ac:dyDescent="0.25">
      <c r="G135" s="1"/>
      <c r="H135" s="1"/>
      <c r="I135" s="1"/>
    </row>
    <row r="136" spans="7:9" x14ac:dyDescent="0.25">
      <c r="G136" s="1"/>
      <c r="H136" s="1"/>
      <c r="I136" s="1"/>
    </row>
    <row r="137" spans="7:9" x14ac:dyDescent="0.25">
      <c r="G137" s="1"/>
      <c r="H137" s="1"/>
      <c r="I137" s="1"/>
    </row>
    <row r="138" spans="7:9" x14ac:dyDescent="0.25">
      <c r="G138" s="1"/>
      <c r="H138" s="1"/>
      <c r="I138" s="1"/>
    </row>
    <row r="139" spans="7:9" x14ac:dyDescent="0.25">
      <c r="G139" s="1"/>
      <c r="H139" s="1"/>
      <c r="I139" s="1"/>
    </row>
    <row r="140" spans="7:9" x14ac:dyDescent="0.25">
      <c r="G140" s="1"/>
      <c r="H140" s="1"/>
      <c r="I140" s="1"/>
    </row>
    <row r="141" spans="7:9" x14ac:dyDescent="0.25">
      <c r="G141" s="1"/>
      <c r="H141" s="1"/>
      <c r="I141" s="1"/>
    </row>
    <row r="142" spans="7:9" x14ac:dyDescent="0.25">
      <c r="G142" s="1"/>
      <c r="H142" s="1"/>
      <c r="I142" s="1"/>
    </row>
    <row r="143" spans="7:9" x14ac:dyDescent="0.25">
      <c r="G143" s="1"/>
      <c r="H143" s="1"/>
      <c r="I143" s="1"/>
    </row>
    <row r="144" spans="7:9" x14ac:dyDescent="0.25">
      <c r="G144" s="1"/>
      <c r="H144" s="1"/>
      <c r="I144" s="1"/>
    </row>
    <row r="145" spans="7:9" x14ac:dyDescent="0.25">
      <c r="G145" s="1"/>
      <c r="H145" s="1"/>
      <c r="I145" s="1"/>
    </row>
    <row r="146" spans="7:9" x14ac:dyDescent="0.25">
      <c r="G146" s="1"/>
      <c r="H146" s="1"/>
      <c r="I146" s="1"/>
    </row>
  </sheetData>
  <mergeCells count="2">
    <mergeCell ref="B1:F1"/>
    <mergeCell ref="A2:F2"/>
  </mergeCell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49"/>
  <sheetViews>
    <sheetView workbookViewId="0">
      <pane xSplit="5" ySplit="3" topLeftCell="F41" activePane="bottomRight" state="frozen"/>
      <selection pane="topRight" activeCell="M1" sqref="M1"/>
      <selection pane="bottomLeft" activeCell="A3" sqref="A3"/>
      <selection pane="bottomRight" activeCell="H2" sqref="H2"/>
    </sheetView>
  </sheetViews>
  <sheetFormatPr defaultRowHeight="15" x14ac:dyDescent="0.25"/>
  <cols>
    <col min="1" max="1" width="35.7109375" style="16" customWidth="1"/>
    <col min="2" max="6" width="9.7109375" style="16" customWidth="1"/>
    <col min="7" max="10" width="8.7109375" customWidth="1"/>
  </cols>
  <sheetData>
    <row r="1" spans="1:9" ht="114.75" customHeight="1" x14ac:dyDescent="0.25">
      <c r="A1" s="53"/>
      <c r="B1" s="63" t="s">
        <v>376</v>
      </c>
      <c r="C1" s="63"/>
      <c r="D1" s="63"/>
      <c r="E1" s="63"/>
      <c r="F1" s="63"/>
    </row>
    <row r="2" spans="1:9" ht="77.25" customHeight="1" x14ac:dyDescent="0.25">
      <c r="A2" s="62" t="s">
        <v>466</v>
      </c>
      <c r="B2" s="62"/>
      <c r="C2" s="62"/>
      <c r="D2" s="62"/>
      <c r="E2" s="62"/>
      <c r="F2" s="62"/>
    </row>
    <row r="3" spans="1:9" ht="150" customHeight="1" x14ac:dyDescent="0.25">
      <c r="A3" s="19" t="s">
        <v>143</v>
      </c>
      <c r="B3" s="17" t="s">
        <v>144</v>
      </c>
      <c r="C3" s="18" t="s">
        <v>3</v>
      </c>
      <c r="D3" s="18" t="s">
        <v>2</v>
      </c>
      <c r="E3" s="18" t="s">
        <v>1</v>
      </c>
      <c r="F3" s="18" t="s">
        <v>260</v>
      </c>
      <c r="G3" s="1"/>
      <c r="H3" s="1"/>
      <c r="I3" s="1"/>
    </row>
    <row r="4" spans="1:9" ht="51" x14ac:dyDescent="0.25">
      <c r="A4" s="13" t="s">
        <v>179</v>
      </c>
      <c r="B4" s="13">
        <v>22</v>
      </c>
      <c r="C4" s="13" t="s">
        <v>93</v>
      </c>
      <c r="D4" s="13" t="s">
        <v>180</v>
      </c>
      <c r="E4" s="13" t="s">
        <v>267</v>
      </c>
      <c r="F4" s="13" t="s">
        <v>265</v>
      </c>
      <c r="G4" s="1"/>
      <c r="H4" s="1"/>
      <c r="I4" s="1"/>
    </row>
    <row r="5" spans="1:9" ht="25.5" x14ac:dyDescent="0.25">
      <c r="A5" s="13"/>
      <c r="B5" s="13">
        <v>14</v>
      </c>
      <c r="C5" s="13" t="s">
        <v>206</v>
      </c>
      <c r="D5" s="13"/>
      <c r="E5" s="13"/>
      <c r="F5" s="13"/>
      <c r="G5" s="1"/>
      <c r="H5" s="1"/>
      <c r="I5" s="1"/>
    </row>
    <row r="6" spans="1:9" x14ac:dyDescent="0.25">
      <c r="A6" s="13"/>
      <c r="B6" s="13">
        <v>0</v>
      </c>
      <c r="C6" s="13" t="s">
        <v>199</v>
      </c>
      <c r="D6" s="13"/>
      <c r="E6" s="13"/>
      <c r="F6" s="13"/>
      <c r="G6" s="1"/>
      <c r="H6" s="1"/>
      <c r="I6" s="1"/>
    </row>
    <row r="7" spans="1:9" ht="25.5" x14ac:dyDescent="0.25">
      <c r="A7" s="13" t="s">
        <v>181</v>
      </c>
      <c r="B7" s="13">
        <v>17</v>
      </c>
      <c r="C7" s="7" t="s">
        <v>93</v>
      </c>
      <c r="D7" s="13" t="s">
        <v>62</v>
      </c>
      <c r="E7" s="13" t="s">
        <v>262</v>
      </c>
      <c r="F7" s="13" t="s">
        <v>261</v>
      </c>
      <c r="G7" s="1"/>
      <c r="H7" s="1"/>
      <c r="I7" s="1"/>
    </row>
    <row r="8" spans="1:9" ht="25.5" x14ac:dyDescent="0.25">
      <c r="A8" s="13"/>
      <c r="B8" s="13">
        <v>11</v>
      </c>
      <c r="C8" s="7" t="s">
        <v>206</v>
      </c>
      <c r="D8" s="13"/>
      <c r="E8" s="13"/>
      <c r="F8" s="13"/>
      <c r="G8" s="1"/>
      <c r="H8" s="1"/>
      <c r="I8" s="1"/>
    </row>
    <row r="9" spans="1:9" x14ac:dyDescent="0.25">
      <c r="A9" s="13"/>
      <c r="B9" s="13">
        <v>0</v>
      </c>
      <c r="C9" s="7" t="s">
        <v>199</v>
      </c>
      <c r="D9" s="13"/>
      <c r="E9" s="13"/>
      <c r="F9" s="13"/>
      <c r="G9" s="1"/>
      <c r="H9" s="1"/>
      <c r="I9" s="1"/>
    </row>
    <row r="10" spans="1:9" ht="38.25" x14ac:dyDescent="0.25">
      <c r="A10" s="13" t="s">
        <v>311</v>
      </c>
      <c r="B10" s="13">
        <v>14</v>
      </c>
      <c r="C10" s="7" t="s">
        <v>93</v>
      </c>
      <c r="D10" s="13" t="s">
        <v>62</v>
      </c>
      <c r="E10" s="13" t="s">
        <v>263</v>
      </c>
      <c r="F10" s="13" t="s">
        <v>261</v>
      </c>
      <c r="G10" s="1"/>
      <c r="H10" s="1"/>
      <c r="I10" s="1"/>
    </row>
    <row r="11" spans="1:9" ht="25.5" x14ac:dyDescent="0.25">
      <c r="A11" s="13"/>
      <c r="B11" s="13">
        <v>9</v>
      </c>
      <c r="C11" s="7" t="s">
        <v>206</v>
      </c>
      <c r="D11" s="13"/>
      <c r="E11" s="13"/>
      <c r="F11" s="13"/>
      <c r="G11" s="1"/>
      <c r="H11" s="1"/>
      <c r="I11" s="1"/>
    </row>
    <row r="12" spans="1:9" x14ac:dyDescent="0.25">
      <c r="A12" s="13"/>
      <c r="B12" s="13">
        <v>0</v>
      </c>
      <c r="C12" s="7" t="s">
        <v>199</v>
      </c>
      <c r="D12" s="13"/>
      <c r="E12" s="13"/>
      <c r="F12" s="13"/>
      <c r="G12" s="1"/>
      <c r="H12" s="1"/>
      <c r="I12" s="1"/>
    </row>
    <row r="13" spans="1:9" ht="38.25" x14ac:dyDescent="0.25">
      <c r="A13" s="13" t="s">
        <v>310</v>
      </c>
      <c r="B13" s="13">
        <v>7</v>
      </c>
      <c r="C13" s="7" t="s">
        <v>93</v>
      </c>
      <c r="D13" s="13" t="s">
        <v>8</v>
      </c>
      <c r="E13" s="13" t="s">
        <v>264</v>
      </c>
      <c r="F13" s="13" t="s">
        <v>266</v>
      </c>
      <c r="G13" s="1"/>
      <c r="H13" s="1"/>
      <c r="I13" s="1"/>
    </row>
    <row r="14" spans="1:9" ht="25.5" x14ac:dyDescent="0.25">
      <c r="A14" s="13"/>
      <c r="B14" s="13">
        <v>5</v>
      </c>
      <c r="C14" s="7" t="s">
        <v>206</v>
      </c>
      <c r="D14" s="13"/>
      <c r="E14" s="13"/>
      <c r="F14" s="13"/>
      <c r="G14" s="1"/>
      <c r="H14" s="1"/>
      <c r="I14" s="1"/>
    </row>
    <row r="15" spans="1:9" x14ac:dyDescent="0.25">
      <c r="A15" s="13"/>
      <c r="B15" s="13">
        <v>0</v>
      </c>
      <c r="C15" s="7" t="s">
        <v>199</v>
      </c>
      <c r="D15" s="13"/>
      <c r="E15" s="13"/>
      <c r="F15" s="13"/>
      <c r="G15" s="1"/>
      <c r="H15" s="1"/>
      <c r="I15" s="1"/>
    </row>
    <row r="16" spans="1:9" ht="25.5" x14ac:dyDescent="0.25">
      <c r="A16" s="13" t="s">
        <v>48</v>
      </c>
      <c r="B16" s="13">
        <v>8</v>
      </c>
      <c r="C16" s="7" t="s">
        <v>82</v>
      </c>
      <c r="D16" s="13" t="s">
        <v>8</v>
      </c>
      <c r="E16" s="13" t="s">
        <v>264</v>
      </c>
      <c r="F16" s="13" t="s">
        <v>261</v>
      </c>
      <c r="G16" s="1"/>
      <c r="H16" s="1"/>
      <c r="I16" s="1"/>
    </row>
    <row r="17" spans="1:9" ht="25.5" x14ac:dyDescent="0.25">
      <c r="A17" s="13"/>
      <c r="B17" s="13">
        <v>5</v>
      </c>
      <c r="C17" s="7" t="s">
        <v>93</v>
      </c>
      <c r="D17" s="13"/>
      <c r="E17" s="13"/>
      <c r="F17" s="13"/>
      <c r="G17" s="1"/>
      <c r="H17" s="1"/>
      <c r="I17" s="1"/>
    </row>
    <row r="18" spans="1:9" x14ac:dyDescent="0.25">
      <c r="A18" s="13"/>
      <c r="B18" s="13">
        <v>0</v>
      </c>
      <c r="C18" s="7" t="s">
        <v>81</v>
      </c>
      <c r="D18" s="13"/>
      <c r="E18" s="13"/>
      <c r="F18" s="13"/>
      <c r="G18" s="1"/>
      <c r="H18" s="1"/>
      <c r="I18" s="1"/>
    </row>
    <row r="19" spans="1:9" ht="350.1" customHeight="1" x14ac:dyDescent="0.25">
      <c r="A19" s="13" t="s">
        <v>272</v>
      </c>
      <c r="B19" s="13">
        <v>5</v>
      </c>
      <c r="C19" s="13">
        <v>0</v>
      </c>
      <c r="D19" s="13" t="s">
        <v>211</v>
      </c>
      <c r="E19" s="13"/>
      <c r="F19" s="13" t="s">
        <v>273</v>
      </c>
      <c r="G19" s="1"/>
      <c r="H19" s="1"/>
      <c r="I19" s="1"/>
    </row>
    <row r="20" spans="1:9" x14ac:dyDescent="0.25">
      <c r="A20" s="13"/>
      <c r="B20" s="13">
        <v>0</v>
      </c>
      <c r="C20" s="13" t="s">
        <v>212</v>
      </c>
      <c r="D20" s="13"/>
      <c r="E20" s="13"/>
      <c r="F20" s="13"/>
      <c r="G20" s="1"/>
      <c r="H20" s="1"/>
      <c r="I20" s="1"/>
    </row>
    <row r="21" spans="1:9" x14ac:dyDescent="0.25">
      <c r="A21" s="13"/>
      <c r="B21" s="13"/>
      <c r="C21" s="13"/>
      <c r="D21" s="13"/>
      <c r="E21" s="13"/>
      <c r="F21" s="13"/>
      <c r="G21" s="1"/>
      <c r="H21" s="1"/>
      <c r="I21" s="1"/>
    </row>
    <row r="22" spans="1:9" ht="89.25" x14ac:dyDescent="0.25">
      <c r="A22" s="13" t="s">
        <v>246</v>
      </c>
      <c r="B22" s="23">
        <v>3</v>
      </c>
      <c r="C22" s="13">
        <v>1</v>
      </c>
      <c r="D22" s="13" t="s">
        <v>256</v>
      </c>
      <c r="E22" s="13" t="s">
        <v>247</v>
      </c>
      <c r="F22" s="13" t="s">
        <v>128</v>
      </c>
      <c r="G22" s="1"/>
      <c r="H22" s="1"/>
      <c r="I22" s="1"/>
    </row>
    <row r="23" spans="1:9" ht="25.5" x14ac:dyDescent="0.25">
      <c r="A23" s="13"/>
      <c r="B23" s="23">
        <v>0</v>
      </c>
      <c r="C23" s="13">
        <v>0</v>
      </c>
      <c r="D23" s="13" t="s">
        <v>257</v>
      </c>
      <c r="E23" s="13"/>
      <c r="F23" s="13"/>
      <c r="G23" s="1"/>
      <c r="H23" s="1"/>
      <c r="I23" s="1"/>
    </row>
    <row r="24" spans="1:9" x14ac:dyDescent="0.25">
      <c r="A24" s="13"/>
      <c r="B24" s="23"/>
      <c r="C24" s="13"/>
      <c r="D24" s="13"/>
      <c r="E24" s="13"/>
      <c r="F24" s="13"/>
      <c r="G24" s="1"/>
      <c r="H24" s="1"/>
      <c r="I24" s="1"/>
    </row>
    <row r="25" spans="1:9" ht="102" x14ac:dyDescent="0.25">
      <c r="A25" s="13" t="s">
        <v>249</v>
      </c>
      <c r="B25" s="23">
        <v>8</v>
      </c>
      <c r="C25" s="13">
        <v>1</v>
      </c>
      <c r="D25" s="13" t="s">
        <v>256</v>
      </c>
      <c r="E25" s="13"/>
      <c r="F25" s="13" t="s">
        <v>251</v>
      </c>
      <c r="G25" s="1"/>
      <c r="H25" s="1"/>
      <c r="I25" s="1"/>
    </row>
    <row r="26" spans="1:9" ht="25.5" x14ac:dyDescent="0.25">
      <c r="A26" s="13"/>
      <c r="B26" s="23">
        <v>0</v>
      </c>
      <c r="C26" s="13">
        <v>0</v>
      </c>
      <c r="D26" s="13" t="s">
        <v>257</v>
      </c>
      <c r="E26" s="13"/>
      <c r="F26" s="13"/>
      <c r="G26" s="1"/>
      <c r="H26" s="1"/>
      <c r="I26" s="1"/>
    </row>
    <row r="27" spans="1:9" x14ac:dyDescent="0.25">
      <c r="A27" s="13"/>
      <c r="B27" s="23"/>
      <c r="C27" s="13"/>
      <c r="D27" s="13"/>
      <c r="E27" s="13"/>
      <c r="F27" s="13"/>
      <c r="G27" s="1"/>
      <c r="H27" s="1"/>
      <c r="I27" s="1"/>
    </row>
    <row r="28" spans="1:9" ht="191.25" x14ac:dyDescent="0.25">
      <c r="A28" s="8" t="s">
        <v>243</v>
      </c>
      <c r="B28" s="23">
        <v>10</v>
      </c>
      <c r="C28" s="7" t="s">
        <v>95</v>
      </c>
      <c r="D28" s="13" t="s">
        <v>8</v>
      </c>
      <c r="E28" s="13" t="s">
        <v>123</v>
      </c>
      <c r="F28" s="13" t="s">
        <v>127</v>
      </c>
      <c r="G28" s="1"/>
      <c r="H28" s="1"/>
      <c r="I28" s="1"/>
    </row>
    <row r="29" spans="1:9" ht="25.5" x14ac:dyDescent="0.25">
      <c r="A29" s="13"/>
      <c r="B29" s="23">
        <v>6</v>
      </c>
      <c r="C29" s="13" t="s">
        <v>115</v>
      </c>
      <c r="D29" s="13"/>
      <c r="E29" s="13"/>
      <c r="F29" s="13"/>
      <c r="G29" s="1"/>
      <c r="H29" s="1"/>
      <c r="I29" s="1"/>
    </row>
    <row r="30" spans="1:9" x14ac:dyDescent="0.25">
      <c r="A30" s="13"/>
      <c r="B30" s="23">
        <v>0</v>
      </c>
      <c r="C30" s="13" t="s">
        <v>116</v>
      </c>
      <c r="D30" s="13"/>
      <c r="E30" s="13"/>
      <c r="F30" s="13"/>
      <c r="G30" s="1"/>
      <c r="H30" s="1"/>
      <c r="I30" s="1"/>
    </row>
    <row r="31" spans="1:9" ht="38.25" x14ac:dyDescent="0.25">
      <c r="A31" s="8" t="s">
        <v>248</v>
      </c>
      <c r="B31" s="8">
        <v>8</v>
      </c>
      <c r="C31" s="11" t="s">
        <v>93</v>
      </c>
      <c r="D31" s="8" t="s">
        <v>8</v>
      </c>
      <c r="E31" s="8" t="s">
        <v>264</v>
      </c>
      <c r="F31" s="8" t="s">
        <v>266</v>
      </c>
      <c r="G31" s="1"/>
      <c r="H31" s="1"/>
      <c r="I31" s="1"/>
    </row>
    <row r="32" spans="1:9" ht="25.5" x14ac:dyDescent="0.25">
      <c r="A32" s="8"/>
      <c r="B32" s="8">
        <v>5</v>
      </c>
      <c r="C32" s="12" t="s">
        <v>206</v>
      </c>
      <c r="D32" s="13"/>
      <c r="E32" s="38"/>
      <c r="F32" s="13"/>
      <c r="G32" s="1"/>
      <c r="H32" s="1"/>
      <c r="I32" s="1"/>
    </row>
    <row r="33" spans="1:9" x14ac:dyDescent="0.25">
      <c r="A33" s="8"/>
      <c r="B33" s="8">
        <v>0</v>
      </c>
      <c r="C33" s="12" t="s">
        <v>199</v>
      </c>
      <c r="D33" s="13"/>
      <c r="E33" s="38"/>
      <c r="F33" s="13"/>
      <c r="G33" s="1"/>
      <c r="H33" s="1"/>
      <c r="I33" s="1"/>
    </row>
    <row r="34" spans="1:9" ht="76.5" x14ac:dyDescent="0.25">
      <c r="A34" s="13" t="s">
        <v>18</v>
      </c>
      <c r="B34" s="23">
        <v>8</v>
      </c>
      <c r="C34" s="59">
        <v>1</v>
      </c>
      <c r="D34" s="13" t="s">
        <v>256</v>
      </c>
      <c r="E34" s="13" t="s">
        <v>340</v>
      </c>
      <c r="F34" s="13" t="s">
        <v>339</v>
      </c>
      <c r="G34" s="1"/>
      <c r="H34" s="1"/>
      <c r="I34" s="1"/>
    </row>
    <row r="35" spans="1:9" ht="25.5" x14ac:dyDescent="0.25">
      <c r="A35" s="13"/>
      <c r="B35" s="23">
        <v>0</v>
      </c>
      <c r="C35" s="60">
        <v>0</v>
      </c>
      <c r="D35" s="13" t="s">
        <v>257</v>
      </c>
      <c r="E35" s="13"/>
      <c r="F35" s="13"/>
      <c r="G35" s="1"/>
      <c r="H35" s="1"/>
      <c r="I35" s="1"/>
    </row>
    <row r="36" spans="1:9" x14ac:dyDescent="0.25">
      <c r="A36" s="13"/>
      <c r="B36" s="23"/>
      <c r="C36" s="12"/>
      <c r="D36" s="13"/>
      <c r="E36" s="13"/>
      <c r="F36" s="13"/>
      <c r="G36" s="1"/>
      <c r="H36" s="1"/>
      <c r="I36" s="1"/>
    </row>
    <row r="37" spans="1:9" ht="51" x14ac:dyDescent="0.25">
      <c r="A37" s="8" t="s">
        <v>314</v>
      </c>
      <c r="B37" s="23">
        <v>10</v>
      </c>
      <c r="C37" s="7">
        <v>1</v>
      </c>
      <c r="D37" s="13" t="s">
        <v>8</v>
      </c>
      <c r="E37" s="8" t="s">
        <v>264</v>
      </c>
      <c r="F37" s="8" t="s">
        <v>266</v>
      </c>
      <c r="G37" s="1"/>
      <c r="H37" s="1"/>
      <c r="I37" s="1"/>
    </row>
    <row r="38" spans="1:9" ht="25.5" x14ac:dyDescent="0.25">
      <c r="A38" s="8"/>
      <c r="B38" s="23">
        <v>6</v>
      </c>
      <c r="C38" s="13" t="s">
        <v>93</v>
      </c>
      <c r="D38" s="13"/>
      <c r="E38" s="13"/>
      <c r="F38" s="8"/>
      <c r="G38" s="1"/>
      <c r="H38" s="1"/>
      <c r="I38" s="1"/>
    </row>
    <row r="39" spans="1:9" x14ac:dyDescent="0.25">
      <c r="A39" s="8"/>
      <c r="B39" s="23">
        <v>0</v>
      </c>
      <c r="C39" s="13" t="s">
        <v>81</v>
      </c>
      <c r="D39" s="13"/>
      <c r="E39" s="13"/>
      <c r="F39" s="8"/>
      <c r="G39" s="1"/>
      <c r="H39" s="1"/>
      <c r="I39" s="1"/>
    </row>
    <row r="40" spans="1:9" ht="63.75" x14ac:dyDescent="0.25">
      <c r="A40" s="5" t="s">
        <v>297</v>
      </c>
      <c r="B40" s="51">
        <v>10</v>
      </c>
      <c r="C40" s="52" t="s">
        <v>93</v>
      </c>
      <c r="D40" s="5" t="s">
        <v>8</v>
      </c>
      <c r="E40" s="5" t="s">
        <v>264</v>
      </c>
      <c r="F40" s="5" t="s">
        <v>266</v>
      </c>
      <c r="G40" s="1"/>
      <c r="H40" s="1"/>
      <c r="I40" s="1"/>
    </row>
    <row r="41" spans="1:9" ht="25.5" x14ac:dyDescent="0.25">
      <c r="A41" s="13"/>
      <c r="B41" s="14">
        <v>6</v>
      </c>
      <c r="C41" s="12" t="s">
        <v>206</v>
      </c>
      <c r="D41" s="13"/>
      <c r="E41" s="13"/>
      <c r="F41" s="13"/>
      <c r="G41" s="1"/>
      <c r="H41" s="1"/>
      <c r="I41" s="1"/>
    </row>
    <row r="42" spans="1:9" x14ac:dyDescent="0.25">
      <c r="A42" s="13"/>
      <c r="B42" s="14">
        <v>0</v>
      </c>
      <c r="C42" s="12" t="s">
        <v>199</v>
      </c>
      <c r="D42" s="13"/>
      <c r="E42" s="13"/>
      <c r="F42" s="13"/>
      <c r="G42" s="1"/>
      <c r="H42" s="1"/>
      <c r="I42" s="1"/>
    </row>
    <row r="43" spans="1:9" ht="306" x14ac:dyDescent="0.25">
      <c r="A43" s="13" t="s">
        <v>244</v>
      </c>
      <c r="B43" s="23">
        <v>10</v>
      </c>
      <c r="C43" s="7" t="s">
        <v>363</v>
      </c>
      <c r="D43" s="13" t="s">
        <v>174</v>
      </c>
      <c r="E43" s="13" t="s">
        <v>357</v>
      </c>
      <c r="F43" s="13" t="s">
        <v>336</v>
      </c>
      <c r="G43" s="1"/>
      <c r="H43" s="1"/>
      <c r="I43" s="1"/>
    </row>
    <row r="44" spans="1:9" ht="25.5" x14ac:dyDescent="0.25">
      <c r="A44" s="13"/>
      <c r="B44" s="23">
        <v>0</v>
      </c>
      <c r="C44" s="7" t="s">
        <v>362</v>
      </c>
      <c r="D44" s="13"/>
      <c r="E44" s="13"/>
      <c r="F44" s="13"/>
      <c r="G44" s="1"/>
      <c r="H44" s="1"/>
      <c r="I44" s="1"/>
    </row>
    <row r="45" spans="1:9" x14ac:dyDescent="0.25">
      <c r="A45" s="13"/>
      <c r="B45" s="14"/>
      <c r="C45" s="13"/>
      <c r="D45" s="13"/>
      <c r="E45" s="13"/>
      <c r="F45" s="13"/>
      <c r="G45" s="1"/>
      <c r="H45" s="1"/>
      <c r="I45" s="1"/>
    </row>
    <row r="46" spans="1:9" ht="331.5" x14ac:dyDescent="0.25">
      <c r="A46" s="13" t="s">
        <v>245</v>
      </c>
      <c r="B46" s="14">
        <v>10</v>
      </c>
      <c r="C46" s="7">
        <v>1</v>
      </c>
      <c r="D46" s="13" t="s">
        <v>191</v>
      </c>
      <c r="E46" s="13" t="s">
        <v>358</v>
      </c>
      <c r="F46" s="13" t="s">
        <v>136</v>
      </c>
      <c r="G46" s="1"/>
      <c r="H46" s="1"/>
      <c r="I46" s="1"/>
    </row>
    <row r="47" spans="1:9" ht="25.5" x14ac:dyDescent="0.25">
      <c r="A47" s="13"/>
      <c r="B47" s="14">
        <v>6</v>
      </c>
      <c r="C47" s="13" t="s">
        <v>250</v>
      </c>
      <c r="D47" s="13"/>
      <c r="E47" s="13"/>
      <c r="F47" s="13"/>
      <c r="G47" s="1"/>
      <c r="H47" s="1"/>
      <c r="I47" s="1"/>
    </row>
    <row r="48" spans="1:9" x14ac:dyDescent="0.25">
      <c r="A48" s="8"/>
      <c r="B48" s="23">
        <v>0</v>
      </c>
      <c r="C48" s="13" t="s">
        <v>84</v>
      </c>
      <c r="D48" s="13"/>
      <c r="E48" s="13"/>
      <c r="F48" s="13"/>
      <c r="G48" s="1"/>
      <c r="H48" s="1"/>
      <c r="I48" s="1"/>
    </row>
    <row r="49" spans="1:9" x14ac:dyDescent="0.25">
      <c r="A49" s="13" t="s">
        <v>124</v>
      </c>
      <c r="B49" s="14">
        <f>B4+B7+B10+B13+B16+B19+B22+B25+B28+B31+B34+B37+B40+B43+B46</f>
        <v>150</v>
      </c>
      <c r="C49" s="14"/>
      <c r="D49" s="14"/>
      <c r="E49" s="14"/>
      <c r="F49" s="14"/>
      <c r="G49" s="1"/>
      <c r="H49" s="1"/>
      <c r="I49" s="1"/>
    </row>
    <row r="50" spans="1:9" x14ac:dyDescent="0.25">
      <c r="A50" s="13" t="s">
        <v>132</v>
      </c>
      <c r="B50" s="14">
        <v>15</v>
      </c>
      <c r="C50" s="14"/>
      <c r="D50" s="14"/>
      <c r="E50" s="14"/>
      <c r="F50" s="14"/>
      <c r="G50" s="1"/>
      <c r="H50" s="1"/>
      <c r="I50" s="1"/>
    </row>
    <row r="51" spans="1:9" x14ac:dyDescent="0.25">
      <c r="G51" s="1"/>
      <c r="H51" s="1"/>
      <c r="I51" s="1"/>
    </row>
    <row r="52" spans="1:9" x14ac:dyDescent="0.25">
      <c r="G52" s="1"/>
      <c r="H52" s="1"/>
      <c r="I52" s="1"/>
    </row>
    <row r="53" spans="1:9" x14ac:dyDescent="0.25">
      <c r="G53" s="1"/>
      <c r="H53" s="1"/>
      <c r="I53" s="1"/>
    </row>
    <row r="54" spans="1:9" x14ac:dyDescent="0.25">
      <c r="G54" s="1"/>
      <c r="H54" s="1"/>
      <c r="I54" s="1"/>
    </row>
    <row r="55" spans="1:9" x14ac:dyDescent="0.25">
      <c r="G55" s="1"/>
      <c r="H55" s="1"/>
      <c r="I55" s="1"/>
    </row>
    <row r="56" spans="1:9" x14ac:dyDescent="0.25">
      <c r="G56" s="1"/>
      <c r="H56" s="1"/>
      <c r="I56" s="1"/>
    </row>
    <row r="57" spans="1:9" x14ac:dyDescent="0.25">
      <c r="G57" s="1"/>
      <c r="H57" s="1"/>
      <c r="I57" s="1"/>
    </row>
    <row r="58" spans="1:9" x14ac:dyDescent="0.25">
      <c r="G58" s="1"/>
      <c r="H58" s="1"/>
      <c r="I58" s="1"/>
    </row>
    <row r="59" spans="1:9" x14ac:dyDescent="0.25">
      <c r="G59" s="1"/>
      <c r="H59" s="1"/>
      <c r="I59" s="1"/>
    </row>
    <row r="60" spans="1:9" x14ac:dyDescent="0.25">
      <c r="G60" s="1"/>
      <c r="H60" s="1"/>
      <c r="I60" s="1"/>
    </row>
    <row r="61" spans="1:9" x14ac:dyDescent="0.25">
      <c r="G61" s="1"/>
      <c r="H61" s="1"/>
      <c r="I61" s="1"/>
    </row>
    <row r="62" spans="1:9" x14ac:dyDescent="0.25">
      <c r="G62" s="1"/>
      <c r="H62" s="1"/>
      <c r="I62" s="1"/>
    </row>
    <row r="63" spans="1:9" x14ac:dyDescent="0.25">
      <c r="G63" s="1"/>
      <c r="H63" s="1"/>
      <c r="I63" s="1"/>
    </row>
    <row r="64" spans="1:9" x14ac:dyDescent="0.25">
      <c r="G64" s="1"/>
      <c r="H64" s="1"/>
      <c r="I64" s="1"/>
    </row>
    <row r="65" spans="7:9" x14ac:dyDescent="0.25">
      <c r="G65" s="1"/>
      <c r="H65" s="1"/>
      <c r="I65" s="1"/>
    </row>
    <row r="66" spans="7:9" x14ac:dyDescent="0.25">
      <c r="G66" s="1"/>
      <c r="H66" s="1"/>
      <c r="I66" s="1"/>
    </row>
    <row r="67" spans="7:9" x14ac:dyDescent="0.25">
      <c r="G67" s="1"/>
      <c r="H67" s="1"/>
      <c r="I67" s="1"/>
    </row>
    <row r="68" spans="7:9" x14ac:dyDescent="0.25">
      <c r="G68" s="1"/>
      <c r="H68" s="1"/>
      <c r="I68" s="1"/>
    </row>
    <row r="69" spans="7:9" x14ac:dyDescent="0.25">
      <c r="G69" s="1"/>
      <c r="H69" s="1"/>
      <c r="I69" s="1"/>
    </row>
    <row r="70" spans="7:9" x14ac:dyDescent="0.25">
      <c r="G70" s="1"/>
      <c r="H70" s="1"/>
      <c r="I70" s="1"/>
    </row>
    <row r="71" spans="7:9" x14ac:dyDescent="0.25">
      <c r="G71" s="1"/>
      <c r="H71" s="1"/>
      <c r="I71" s="1"/>
    </row>
    <row r="72" spans="7:9" x14ac:dyDescent="0.25">
      <c r="G72" s="1"/>
      <c r="H72" s="1"/>
      <c r="I72" s="1"/>
    </row>
    <row r="73" spans="7:9" x14ac:dyDescent="0.25">
      <c r="G73" s="1"/>
      <c r="H73" s="1"/>
      <c r="I73" s="1"/>
    </row>
    <row r="74" spans="7:9" x14ac:dyDescent="0.25">
      <c r="G74" s="1"/>
      <c r="H74" s="1"/>
      <c r="I74" s="1"/>
    </row>
    <row r="75" spans="7:9" x14ac:dyDescent="0.25">
      <c r="G75" s="1"/>
      <c r="H75" s="1"/>
      <c r="I75" s="1"/>
    </row>
    <row r="76" spans="7:9" x14ac:dyDescent="0.25">
      <c r="G76" s="1"/>
      <c r="H76" s="1"/>
      <c r="I76" s="1"/>
    </row>
    <row r="77" spans="7:9" x14ac:dyDescent="0.25">
      <c r="G77" s="1"/>
      <c r="H77" s="1"/>
      <c r="I77" s="1"/>
    </row>
    <row r="78" spans="7:9" x14ac:dyDescent="0.25">
      <c r="G78" s="1"/>
      <c r="H78" s="1"/>
      <c r="I78" s="1"/>
    </row>
    <row r="79" spans="7:9" x14ac:dyDescent="0.25">
      <c r="G79" s="1"/>
      <c r="H79" s="1"/>
      <c r="I79" s="1"/>
    </row>
    <row r="80" spans="7:9" x14ac:dyDescent="0.25">
      <c r="G80" s="1"/>
      <c r="H80" s="1"/>
      <c r="I80" s="1"/>
    </row>
    <row r="81" spans="7:9" x14ac:dyDescent="0.25">
      <c r="G81" s="1"/>
      <c r="H81" s="1"/>
      <c r="I81" s="1"/>
    </row>
    <row r="82" spans="7:9" x14ac:dyDescent="0.25">
      <c r="G82" s="1"/>
      <c r="H82" s="1"/>
      <c r="I82" s="1"/>
    </row>
    <row r="83" spans="7:9" x14ac:dyDescent="0.25">
      <c r="G83" s="1"/>
      <c r="H83" s="1"/>
      <c r="I83" s="1"/>
    </row>
    <row r="84" spans="7:9" x14ac:dyDescent="0.25">
      <c r="G84" s="1"/>
      <c r="H84" s="1"/>
      <c r="I84" s="1"/>
    </row>
    <row r="85" spans="7:9" x14ac:dyDescent="0.25">
      <c r="G85" s="1"/>
      <c r="H85" s="1"/>
      <c r="I85" s="1"/>
    </row>
    <row r="86" spans="7:9" x14ac:dyDescent="0.25">
      <c r="G86" s="1"/>
      <c r="H86" s="1"/>
      <c r="I86" s="1"/>
    </row>
    <row r="87" spans="7:9" x14ac:dyDescent="0.25">
      <c r="G87" s="1"/>
      <c r="H87" s="1"/>
      <c r="I87" s="1"/>
    </row>
    <row r="88" spans="7:9" x14ac:dyDescent="0.25">
      <c r="G88" s="1"/>
      <c r="H88" s="1"/>
      <c r="I88" s="1"/>
    </row>
    <row r="89" spans="7:9" x14ac:dyDescent="0.25">
      <c r="G89" s="1"/>
      <c r="H89" s="1"/>
      <c r="I89" s="1"/>
    </row>
    <row r="90" spans="7:9" x14ac:dyDescent="0.25">
      <c r="G90" s="1"/>
      <c r="H90" s="1"/>
      <c r="I90" s="1"/>
    </row>
    <row r="91" spans="7:9" x14ac:dyDescent="0.25">
      <c r="G91" s="1"/>
      <c r="H91" s="1"/>
      <c r="I91" s="1"/>
    </row>
    <row r="92" spans="7:9" x14ac:dyDescent="0.25">
      <c r="G92" s="1"/>
      <c r="H92" s="1"/>
      <c r="I92" s="1"/>
    </row>
    <row r="93" spans="7:9" x14ac:dyDescent="0.25">
      <c r="G93" s="1"/>
      <c r="H93" s="1"/>
      <c r="I93" s="1"/>
    </row>
    <row r="94" spans="7:9" x14ac:dyDescent="0.25">
      <c r="G94" s="1"/>
      <c r="H94" s="1"/>
      <c r="I94" s="1"/>
    </row>
    <row r="95" spans="7:9" x14ac:dyDescent="0.25">
      <c r="G95" s="1"/>
      <c r="H95" s="1"/>
      <c r="I95" s="1"/>
    </row>
    <row r="96" spans="7:9" x14ac:dyDescent="0.25">
      <c r="G96" s="1"/>
      <c r="H96" s="1"/>
      <c r="I96" s="1"/>
    </row>
    <row r="97" spans="7:9" x14ac:dyDescent="0.25">
      <c r="G97" s="1"/>
      <c r="H97" s="1"/>
      <c r="I97" s="1"/>
    </row>
    <row r="98" spans="7:9" x14ac:dyDescent="0.25">
      <c r="G98" s="1"/>
      <c r="H98" s="1"/>
      <c r="I98" s="1"/>
    </row>
    <row r="99" spans="7:9" x14ac:dyDescent="0.25">
      <c r="G99" s="1"/>
      <c r="H99" s="1"/>
      <c r="I99" s="1"/>
    </row>
    <row r="100" spans="7:9" x14ac:dyDescent="0.25">
      <c r="G100" s="1"/>
      <c r="H100" s="1"/>
      <c r="I100" s="1"/>
    </row>
    <row r="101" spans="7:9" x14ac:dyDescent="0.25">
      <c r="G101" s="1"/>
      <c r="H101" s="1"/>
      <c r="I101" s="1"/>
    </row>
    <row r="102" spans="7:9" x14ac:dyDescent="0.25">
      <c r="G102" s="1"/>
      <c r="H102" s="1"/>
      <c r="I102" s="1"/>
    </row>
    <row r="103" spans="7:9" x14ac:dyDescent="0.25">
      <c r="G103" s="1"/>
      <c r="H103" s="1"/>
      <c r="I103" s="1"/>
    </row>
    <row r="104" spans="7:9" x14ac:dyDescent="0.25">
      <c r="G104" s="1"/>
      <c r="H104" s="1"/>
      <c r="I104" s="1"/>
    </row>
    <row r="105" spans="7:9" x14ac:dyDescent="0.25">
      <c r="G105" s="1"/>
      <c r="H105" s="1"/>
      <c r="I105" s="1"/>
    </row>
    <row r="106" spans="7:9" x14ac:dyDescent="0.25">
      <c r="G106" s="1"/>
      <c r="H106" s="1"/>
      <c r="I106" s="1"/>
    </row>
    <row r="107" spans="7:9" x14ac:dyDescent="0.25">
      <c r="G107" s="1"/>
      <c r="H107" s="1"/>
      <c r="I107" s="1"/>
    </row>
    <row r="108" spans="7:9" x14ac:dyDescent="0.25">
      <c r="G108" s="1"/>
      <c r="H108" s="1"/>
      <c r="I108" s="1"/>
    </row>
    <row r="109" spans="7:9" x14ac:dyDescent="0.25">
      <c r="G109" s="1"/>
      <c r="H109" s="1"/>
      <c r="I109" s="1"/>
    </row>
    <row r="110" spans="7:9" x14ac:dyDescent="0.25">
      <c r="G110" s="1"/>
      <c r="H110" s="1"/>
      <c r="I110" s="1"/>
    </row>
    <row r="111" spans="7:9" x14ac:dyDescent="0.25">
      <c r="G111" s="1"/>
      <c r="H111" s="1"/>
      <c r="I111" s="1"/>
    </row>
    <row r="112" spans="7:9" x14ac:dyDescent="0.25">
      <c r="G112" s="1"/>
      <c r="H112" s="1"/>
      <c r="I112" s="1"/>
    </row>
    <row r="113" spans="7:9" x14ac:dyDescent="0.25">
      <c r="G113" s="1"/>
      <c r="H113" s="1"/>
      <c r="I113" s="1"/>
    </row>
    <row r="114" spans="7:9" x14ac:dyDescent="0.25">
      <c r="G114" s="1"/>
      <c r="H114" s="1"/>
      <c r="I114" s="1"/>
    </row>
    <row r="115" spans="7:9" x14ac:dyDescent="0.25">
      <c r="G115" s="1"/>
      <c r="H115" s="1"/>
      <c r="I115" s="1"/>
    </row>
    <row r="116" spans="7:9" x14ac:dyDescent="0.25">
      <c r="G116" s="1"/>
      <c r="H116" s="1"/>
      <c r="I116" s="1"/>
    </row>
    <row r="117" spans="7:9" x14ac:dyDescent="0.25">
      <c r="G117" s="1"/>
      <c r="H117" s="1"/>
      <c r="I117" s="1"/>
    </row>
    <row r="118" spans="7:9" x14ac:dyDescent="0.25">
      <c r="G118" s="1"/>
      <c r="H118" s="1"/>
      <c r="I118" s="1"/>
    </row>
    <row r="119" spans="7:9" x14ac:dyDescent="0.25">
      <c r="G119" s="1"/>
      <c r="H119" s="1"/>
      <c r="I119" s="1"/>
    </row>
    <row r="120" spans="7:9" x14ac:dyDescent="0.25">
      <c r="G120" s="1"/>
      <c r="H120" s="1"/>
      <c r="I120" s="1"/>
    </row>
    <row r="121" spans="7:9" x14ac:dyDescent="0.25">
      <c r="G121" s="1"/>
      <c r="H121" s="1"/>
      <c r="I121" s="1"/>
    </row>
    <row r="122" spans="7:9" x14ac:dyDescent="0.25">
      <c r="G122" s="1"/>
      <c r="H122" s="1"/>
      <c r="I122" s="1"/>
    </row>
    <row r="123" spans="7:9" x14ac:dyDescent="0.25">
      <c r="G123" s="1"/>
      <c r="H123" s="1"/>
      <c r="I123" s="1"/>
    </row>
    <row r="124" spans="7:9" x14ac:dyDescent="0.25">
      <c r="G124" s="1"/>
      <c r="H124" s="1"/>
      <c r="I124" s="1"/>
    </row>
    <row r="125" spans="7:9" x14ac:dyDescent="0.25">
      <c r="G125" s="1"/>
      <c r="H125" s="1"/>
      <c r="I125" s="1"/>
    </row>
    <row r="126" spans="7:9" x14ac:dyDescent="0.25">
      <c r="G126" s="1"/>
      <c r="H126" s="1"/>
      <c r="I126" s="1"/>
    </row>
    <row r="127" spans="7:9" x14ac:dyDescent="0.25">
      <c r="G127" s="1"/>
      <c r="H127" s="1"/>
      <c r="I127" s="1"/>
    </row>
    <row r="128" spans="7:9" x14ac:dyDescent="0.25">
      <c r="G128" s="1"/>
      <c r="H128" s="1"/>
      <c r="I128" s="1"/>
    </row>
    <row r="129" spans="7:9" x14ac:dyDescent="0.25">
      <c r="G129" s="1"/>
      <c r="H129" s="1"/>
      <c r="I129" s="1"/>
    </row>
    <row r="130" spans="7:9" x14ac:dyDescent="0.25">
      <c r="G130" s="1"/>
      <c r="H130" s="1"/>
      <c r="I130" s="1"/>
    </row>
    <row r="131" spans="7:9" x14ac:dyDescent="0.25">
      <c r="G131" s="1"/>
      <c r="H131" s="1"/>
      <c r="I131" s="1"/>
    </row>
    <row r="132" spans="7:9" x14ac:dyDescent="0.25">
      <c r="G132" s="1"/>
      <c r="H132" s="1"/>
      <c r="I132" s="1"/>
    </row>
    <row r="133" spans="7:9" x14ac:dyDescent="0.25">
      <c r="G133" s="1"/>
      <c r="H133" s="1"/>
      <c r="I133" s="1"/>
    </row>
    <row r="134" spans="7:9" x14ac:dyDescent="0.25">
      <c r="G134" s="1"/>
      <c r="H134" s="1"/>
      <c r="I134" s="1"/>
    </row>
    <row r="135" spans="7:9" x14ac:dyDescent="0.25">
      <c r="G135" s="1"/>
      <c r="H135" s="1"/>
      <c r="I135" s="1"/>
    </row>
    <row r="136" spans="7:9" x14ac:dyDescent="0.25">
      <c r="G136" s="1"/>
      <c r="H136" s="1"/>
      <c r="I136" s="1"/>
    </row>
    <row r="137" spans="7:9" x14ac:dyDescent="0.25">
      <c r="G137" s="1"/>
      <c r="H137" s="1"/>
      <c r="I137" s="1"/>
    </row>
    <row r="138" spans="7:9" x14ac:dyDescent="0.25">
      <c r="G138" s="1"/>
      <c r="H138" s="1"/>
      <c r="I138" s="1"/>
    </row>
    <row r="139" spans="7:9" x14ac:dyDescent="0.25">
      <c r="G139" s="1"/>
      <c r="H139" s="1"/>
      <c r="I139" s="1"/>
    </row>
    <row r="140" spans="7:9" x14ac:dyDescent="0.25">
      <c r="G140" s="1"/>
      <c r="H140" s="1"/>
      <c r="I140" s="1"/>
    </row>
    <row r="141" spans="7:9" x14ac:dyDescent="0.25">
      <c r="G141" s="1"/>
      <c r="H141" s="1"/>
      <c r="I141" s="1"/>
    </row>
    <row r="142" spans="7:9" x14ac:dyDescent="0.25">
      <c r="G142" s="1"/>
      <c r="H142" s="1"/>
      <c r="I142" s="1"/>
    </row>
    <row r="143" spans="7:9" x14ac:dyDescent="0.25">
      <c r="G143" s="1"/>
      <c r="H143" s="1"/>
      <c r="I143" s="1"/>
    </row>
    <row r="144" spans="7:9" x14ac:dyDescent="0.25">
      <c r="G144" s="1"/>
      <c r="H144" s="1"/>
      <c r="I144" s="1"/>
    </row>
    <row r="145" spans="7:9" x14ac:dyDescent="0.25">
      <c r="G145" s="1"/>
      <c r="H145" s="1"/>
      <c r="I145" s="1"/>
    </row>
    <row r="146" spans="7:9" x14ac:dyDescent="0.25">
      <c r="G146" s="1"/>
      <c r="H146" s="1"/>
      <c r="I146" s="1"/>
    </row>
    <row r="147" spans="7:9" x14ac:dyDescent="0.25">
      <c r="G147" s="1"/>
      <c r="H147" s="1"/>
      <c r="I147" s="1"/>
    </row>
    <row r="148" spans="7:9" x14ac:dyDescent="0.25">
      <c r="G148" s="1"/>
      <c r="H148" s="1"/>
      <c r="I148" s="1"/>
    </row>
    <row r="149" spans="7:9" x14ac:dyDescent="0.25">
      <c r="G149" s="1"/>
      <c r="H149" s="1"/>
      <c r="I149" s="1"/>
    </row>
  </sheetData>
  <mergeCells count="2">
    <mergeCell ref="B1:F1"/>
    <mergeCell ref="A2:F2"/>
  </mergeCell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46"/>
  <sheetViews>
    <sheetView workbookViewId="0">
      <pane xSplit="5" ySplit="3" topLeftCell="F37" activePane="bottomRight" state="frozen"/>
      <selection pane="topRight" activeCell="M1" sqref="M1"/>
      <selection pane="bottomLeft" activeCell="A3" sqref="A3"/>
      <selection pane="bottomRight" activeCell="B1" sqref="B1:F1"/>
    </sheetView>
  </sheetViews>
  <sheetFormatPr defaultRowHeight="15" x14ac:dyDescent="0.25"/>
  <cols>
    <col min="1" max="1" width="35.7109375" style="27" customWidth="1"/>
    <col min="2" max="6" width="9.7109375" style="27" customWidth="1"/>
    <col min="7" max="7" width="10.7109375" style="24" customWidth="1"/>
    <col min="8" max="8" width="8.7109375" customWidth="1"/>
  </cols>
  <sheetData>
    <row r="1" spans="1:9" ht="114.75" customHeight="1" x14ac:dyDescent="0.25">
      <c r="A1" s="54"/>
      <c r="B1" s="63" t="s">
        <v>375</v>
      </c>
      <c r="C1" s="63"/>
      <c r="D1" s="63"/>
      <c r="E1" s="63"/>
      <c r="F1" s="63"/>
    </row>
    <row r="2" spans="1:9" ht="42" customHeight="1" x14ac:dyDescent="0.25">
      <c r="A2" s="62" t="s">
        <v>346</v>
      </c>
      <c r="B2" s="62"/>
      <c r="C2" s="62"/>
      <c r="D2" s="62"/>
      <c r="E2" s="62"/>
      <c r="F2" s="62"/>
    </row>
    <row r="3" spans="1:9" ht="152.25" customHeight="1" x14ac:dyDescent="0.25">
      <c r="A3" s="19" t="s">
        <v>143</v>
      </c>
      <c r="B3" s="17" t="s">
        <v>144</v>
      </c>
      <c r="C3" s="18" t="s">
        <v>3</v>
      </c>
      <c r="D3" s="18" t="s">
        <v>2</v>
      </c>
      <c r="E3" s="18" t="s">
        <v>1</v>
      </c>
      <c r="F3" s="18" t="s">
        <v>260</v>
      </c>
      <c r="G3" s="25"/>
      <c r="H3" s="1"/>
      <c r="I3" s="1"/>
    </row>
    <row r="4" spans="1:9" ht="29.25" customHeight="1" x14ac:dyDescent="0.25">
      <c r="A4" s="13" t="s">
        <v>181</v>
      </c>
      <c r="B4" s="13">
        <v>25</v>
      </c>
      <c r="C4" s="7" t="s">
        <v>93</v>
      </c>
      <c r="D4" s="13" t="s">
        <v>62</v>
      </c>
      <c r="E4" s="13" t="s">
        <v>262</v>
      </c>
      <c r="F4" s="13" t="s">
        <v>261</v>
      </c>
      <c r="G4" s="25"/>
      <c r="H4" s="1"/>
      <c r="I4" s="1"/>
    </row>
    <row r="5" spans="1:9" ht="28.5" customHeight="1" x14ac:dyDescent="0.25">
      <c r="A5" s="13"/>
      <c r="B5" s="13">
        <v>15</v>
      </c>
      <c r="C5" s="7" t="s">
        <v>206</v>
      </c>
      <c r="D5" s="13"/>
      <c r="E5" s="13"/>
      <c r="F5" s="13"/>
      <c r="G5" s="25"/>
      <c r="H5" s="1"/>
      <c r="I5" s="1"/>
    </row>
    <row r="6" spans="1:9" ht="17.25" customHeight="1" x14ac:dyDescent="0.25">
      <c r="A6" s="13"/>
      <c r="B6" s="13">
        <v>0</v>
      </c>
      <c r="C6" s="7" t="s">
        <v>199</v>
      </c>
      <c r="D6" s="13"/>
      <c r="E6" s="13"/>
      <c r="F6" s="13"/>
      <c r="G6" s="25"/>
      <c r="H6" s="1"/>
      <c r="I6" s="1"/>
    </row>
    <row r="7" spans="1:9" ht="40.5" customHeight="1" x14ac:dyDescent="0.25">
      <c r="A7" s="13" t="s">
        <v>311</v>
      </c>
      <c r="B7" s="13">
        <v>22</v>
      </c>
      <c r="C7" s="7" t="s">
        <v>93</v>
      </c>
      <c r="D7" s="13" t="s">
        <v>62</v>
      </c>
      <c r="E7" s="13" t="s">
        <v>263</v>
      </c>
      <c r="F7" s="13" t="s">
        <v>261</v>
      </c>
      <c r="G7" s="25"/>
      <c r="H7" s="1"/>
      <c r="I7" s="1"/>
    </row>
    <row r="8" spans="1:9" ht="25.5" x14ac:dyDescent="0.25">
      <c r="A8" s="13"/>
      <c r="B8" s="13">
        <v>14</v>
      </c>
      <c r="C8" s="7" t="s">
        <v>206</v>
      </c>
      <c r="D8" s="13"/>
      <c r="E8" s="13"/>
      <c r="F8" s="13"/>
      <c r="G8" s="25"/>
      <c r="H8" s="1"/>
      <c r="I8" s="1"/>
    </row>
    <row r="9" spans="1:9" x14ac:dyDescent="0.25">
      <c r="A9" s="13"/>
      <c r="B9" s="13">
        <v>0</v>
      </c>
      <c r="C9" s="7" t="s">
        <v>199</v>
      </c>
      <c r="D9" s="13"/>
      <c r="E9" s="13"/>
      <c r="F9" s="13"/>
      <c r="G9" s="25"/>
      <c r="H9" s="1"/>
      <c r="I9" s="1"/>
    </row>
    <row r="10" spans="1:9" ht="41.25" customHeight="1" x14ac:dyDescent="0.25">
      <c r="A10" s="8" t="s">
        <v>178</v>
      </c>
      <c r="B10" s="8">
        <v>12</v>
      </c>
      <c r="C10" s="8" t="s">
        <v>80</v>
      </c>
      <c r="D10" s="8" t="s">
        <v>8</v>
      </c>
      <c r="E10" s="8"/>
      <c r="F10" s="8" t="s">
        <v>280</v>
      </c>
      <c r="G10" s="25"/>
      <c r="H10" s="1"/>
      <c r="I10" s="1"/>
    </row>
    <row r="11" spans="1:9" ht="25.5" x14ac:dyDescent="0.25">
      <c r="A11" s="13"/>
      <c r="B11" s="13">
        <v>8</v>
      </c>
      <c r="C11" s="13" t="s">
        <v>108</v>
      </c>
      <c r="D11" s="13"/>
      <c r="E11" s="13"/>
      <c r="F11" s="13"/>
      <c r="G11" s="25"/>
      <c r="H11" s="1"/>
      <c r="I11" s="1"/>
    </row>
    <row r="12" spans="1:9" x14ac:dyDescent="0.25">
      <c r="A12" s="13"/>
      <c r="B12" s="13">
        <v>0</v>
      </c>
      <c r="C12" s="13" t="s">
        <v>84</v>
      </c>
      <c r="D12" s="13"/>
      <c r="E12" s="13"/>
      <c r="F12" s="13"/>
      <c r="G12" s="25"/>
      <c r="H12" s="1"/>
      <c r="I12" s="1"/>
    </row>
    <row r="13" spans="1:9" ht="117" customHeight="1" x14ac:dyDescent="0.25">
      <c r="A13" s="13" t="s">
        <v>331</v>
      </c>
      <c r="B13" s="13">
        <v>12</v>
      </c>
      <c r="C13" s="13" t="s">
        <v>328</v>
      </c>
      <c r="D13" s="13" t="s">
        <v>53</v>
      </c>
      <c r="E13" s="13" t="s">
        <v>54</v>
      </c>
      <c r="F13" s="5" t="s">
        <v>128</v>
      </c>
      <c r="G13" s="25"/>
      <c r="H13" s="1"/>
      <c r="I13" s="1"/>
    </row>
    <row r="14" spans="1:9" x14ac:dyDescent="0.25">
      <c r="A14" s="13"/>
      <c r="B14" s="13">
        <v>8</v>
      </c>
      <c r="C14" s="49" t="s">
        <v>329</v>
      </c>
      <c r="D14" s="13"/>
      <c r="E14" s="13"/>
      <c r="F14" s="13"/>
      <c r="G14" s="25"/>
      <c r="H14" s="1"/>
      <c r="I14" s="1"/>
    </row>
    <row r="15" spans="1:9" x14ac:dyDescent="0.25">
      <c r="A15" s="13"/>
      <c r="B15" s="13">
        <v>0</v>
      </c>
      <c r="C15" s="13" t="s">
        <v>258</v>
      </c>
      <c r="D15" s="13"/>
      <c r="E15" s="13"/>
      <c r="F15" s="13"/>
      <c r="G15" s="25"/>
      <c r="H15" s="1"/>
      <c r="I15" s="1"/>
    </row>
    <row r="16" spans="1:9" s="4" customFormat="1" ht="127.5" x14ac:dyDescent="0.25">
      <c r="A16" s="5" t="s">
        <v>137</v>
      </c>
      <c r="B16" s="5">
        <v>12</v>
      </c>
      <c r="C16" s="6">
        <v>1</v>
      </c>
      <c r="D16" s="5" t="s">
        <v>8</v>
      </c>
      <c r="E16" s="5" t="s">
        <v>35</v>
      </c>
      <c r="F16" s="5" t="s">
        <v>128</v>
      </c>
      <c r="G16" s="26"/>
      <c r="H16" s="3"/>
      <c r="I16" s="3"/>
    </row>
    <row r="17" spans="1:9" ht="25.5" x14ac:dyDescent="0.25">
      <c r="A17" s="13"/>
      <c r="B17" s="13">
        <v>8</v>
      </c>
      <c r="C17" s="13" t="s">
        <v>93</v>
      </c>
      <c r="D17" s="13"/>
      <c r="E17" s="13"/>
      <c r="F17" s="13"/>
      <c r="G17" s="25"/>
      <c r="H17" s="1"/>
      <c r="I17" s="1"/>
    </row>
    <row r="18" spans="1:9" x14ac:dyDescent="0.25">
      <c r="A18" s="13"/>
      <c r="B18" s="13">
        <v>0</v>
      </c>
      <c r="C18" s="13" t="s">
        <v>81</v>
      </c>
      <c r="D18" s="13"/>
      <c r="E18" s="13"/>
      <c r="F18" s="13"/>
      <c r="G18" s="25"/>
      <c r="H18" s="1"/>
      <c r="I18" s="1"/>
    </row>
    <row r="19" spans="1:9" ht="89.25" x14ac:dyDescent="0.25">
      <c r="A19" s="13" t="s">
        <v>246</v>
      </c>
      <c r="B19" s="23">
        <v>3</v>
      </c>
      <c r="C19" s="13">
        <v>1</v>
      </c>
      <c r="D19" s="13" t="s">
        <v>256</v>
      </c>
      <c r="E19" s="13" t="s">
        <v>247</v>
      </c>
      <c r="F19" s="13" t="s">
        <v>128</v>
      </c>
      <c r="G19" s="25"/>
      <c r="H19" s="1"/>
      <c r="I19" s="1"/>
    </row>
    <row r="20" spans="1:9" ht="25.5" x14ac:dyDescent="0.25">
      <c r="A20" s="13"/>
      <c r="B20" s="23">
        <v>0</v>
      </c>
      <c r="C20" s="13">
        <v>0</v>
      </c>
      <c r="D20" s="13" t="s">
        <v>257</v>
      </c>
      <c r="E20" s="13"/>
      <c r="F20" s="13"/>
      <c r="G20" s="25"/>
      <c r="H20" s="1"/>
      <c r="I20" s="1"/>
    </row>
    <row r="21" spans="1:9" x14ac:dyDescent="0.25">
      <c r="A21" s="13"/>
      <c r="B21" s="23"/>
      <c r="C21" s="13"/>
      <c r="D21" s="13"/>
      <c r="E21" s="13"/>
      <c r="F21" s="13"/>
      <c r="G21" s="25"/>
      <c r="H21" s="1"/>
      <c r="I21" s="1"/>
    </row>
    <row r="22" spans="1:9" ht="102" x14ac:dyDescent="0.25">
      <c r="A22" s="13" t="s">
        <v>249</v>
      </c>
      <c r="B22" s="23">
        <v>8</v>
      </c>
      <c r="C22" s="13">
        <v>1</v>
      </c>
      <c r="D22" s="13" t="s">
        <v>256</v>
      </c>
      <c r="E22" s="13"/>
      <c r="F22" s="13" t="s">
        <v>251</v>
      </c>
      <c r="G22" s="25"/>
      <c r="H22" s="1"/>
      <c r="I22" s="1"/>
    </row>
    <row r="23" spans="1:9" ht="25.5" x14ac:dyDescent="0.25">
      <c r="A23" s="13"/>
      <c r="B23" s="23">
        <v>0</v>
      </c>
      <c r="C23" s="13">
        <v>0</v>
      </c>
      <c r="D23" s="13" t="s">
        <v>257</v>
      </c>
      <c r="E23" s="13"/>
      <c r="F23" s="13"/>
      <c r="G23" s="25"/>
      <c r="H23" s="1"/>
      <c r="I23" s="1"/>
    </row>
    <row r="24" spans="1:9" x14ac:dyDescent="0.25">
      <c r="A24" s="13"/>
      <c r="B24" s="23"/>
      <c r="C24" s="13"/>
      <c r="D24" s="13"/>
      <c r="E24" s="13"/>
      <c r="F24" s="13"/>
      <c r="G24" s="25"/>
      <c r="H24" s="1"/>
      <c r="I24" s="1"/>
    </row>
    <row r="25" spans="1:9" ht="38.25" x14ac:dyDescent="0.25">
      <c r="A25" s="8" t="s">
        <v>248</v>
      </c>
      <c r="B25" s="8">
        <v>8</v>
      </c>
      <c r="C25" s="11" t="s">
        <v>93</v>
      </c>
      <c r="D25" s="8" t="s">
        <v>8</v>
      </c>
      <c r="E25" s="8" t="s">
        <v>264</v>
      </c>
      <c r="F25" s="8" t="s">
        <v>266</v>
      </c>
      <c r="G25" s="25"/>
      <c r="H25" s="1"/>
      <c r="I25" s="1"/>
    </row>
    <row r="26" spans="1:9" ht="25.5" x14ac:dyDescent="0.25">
      <c r="A26" s="8"/>
      <c r="B26" s="8">
        <v>5</v>
      </c>
      <c r="C26" s="12" t="s">
        <v>206</v>
      </c>
      <c r="D26" s="13"/>
      <c r="E26" s="38"/>
      <c r="F26" s="13"/>
      <c r="G26" s="25"/>
      <c r="H26" s="1"/>
      <c r="I26" s="1"/>
    </row>
    <row r="27" spans="1:9" x14ac:dyDescent="0.25">
      <c r="A27" s="8"/>
      <c r="B27" s="8">
        <v>0</v>
      </c>
      <c r="C27" s="12" t="s">
        <v>199</v>
      </c>
      <c r="D27" s="13"/>
      <c r="E27" s="38"/>
      <c r="F27" s="13"/>
      <c r="G27" s="25"/>
      <c r="H27" s="1"/>
      <c r="I27" s="1"/>
    </row>
    <row r="28" spans="1:9" ht="76.5" x14ac:dyDescent="0.25">
      <c r="A28" s="13" t="s">
        <v>18</v>
      </c>
      <c r="B28" s="23">
        <v>8</v>
      </c>
      <c r="C28" s="59">
        <v>1</v>
      </c>
      <c r="D28" s="13" t="s">
        <v>256</v>
      </c>
      <c r="E28" s="13" t="s">
        <v>340</v>
      </c>
      <c r="F28" s="13" t="s">
        <v>339</v>
      </c>
      <c r="G28" s="25"/>
      <c r="H28" s="1"/>
      <c r="I28" s="1"/>
    </row>
    <row r="29" spans="1:9" ht="25.5" x14ac:dyDescent="0.25">
      <c r="A29" s="13"/>
      <c r="B29" s="23">
        <v>0</v>
      </c>
      <c r="C29" s="60">
        <v>0</v>
      </c>
      <c r="D29" s="13" t="s">
        <v>257</v>
      </c>
      <c r="E29" s="13"/>
      <c r="F29" s="13"/>
      <c r="G29" s="25"/>
      <c r="H29" s="1"/>
      <c r="I29" s="1"/>
    </row>
    <row r="30" spans="1:9" x14ac:dyDescent="0.25">
      <c r="A30" s="13"/>
      <c r="B30" s="23"/>
      <c r="C30" s="12"/>
      <c r="D30" s="13"/>
      <c r="E30" s="13"/>
      <c r="F30" s="13"/>
      <c r="G30" s="25"/>
      <c r="H30" s="1"/>
      <c r="I30" s="1"/>
    </row>
    <row r="31" spans="1:9" ht="51" x14ac:dyDescent="0.25">
      <c r="A31" s="8" t="s">
        <v>314</v>
      </c>
      <c r="B31" s="23">
        <v>10</v>
      </c>
      <c r="C31" s="7">
        <v>1</v>
      </c>
      <c r="D31" s="13" t="s">
        <v>8</v>
      </c>
      <c r="E31" s="8" t="s">
        <v>264</v>
      </c>
      <c r="F31" s="8" t="s">
        <v>266</v>
      </c>
      <c r="G31" s="25"/>
      <c r="H31" s="1"/>
      <c r="I31" s="1"/>
    </row>
    <row r="32" spans="1:9" ht="25.5" x14ac:dyDescent="0.25">
      <c r="A32" s="8"/>
      <c r="B32" s="23">
        <v>6</v>
      </c>
      <c r="C32" s="13" t="s">
        <v>93</v>
      </c>
      <c r="D32" s="13"/>
      <c r="E32" s="13"/>
      <c r="F32" s="8"/>
      <c r="G32" s="25"/>
      <c r="H32" s="1"/>
      <c r="I32" s="1"/>
    </row>
    <row r="33" spans="1:9" x14ac:dyDescent="0.25">
      <c r="A33" s="8"/>
      <c r="B33" s="23">
        <v>0</v>
      </c>
      <c r="C33" s="13" t="s">
        <v>81</v>
      </c>
      <c r="D33" s="13"/>
      <c r="E33" s="13"/>
      <c r="F33" s="8"/>
      <c r="G33" s="25"/>
      <c r="H33" s="1"/>
      <c r="I33" s="1"/>
    </row>
    <row r="34" spans="1:9" ht="63.75" x14ac:dyDescent="0.25">
      <c r="A34" s="5" t="s">
        <v>297</v>
      </c>
      <c r="B34" s="51">
        <v>10</v>
      </c>
      <c r="C34" s="52" t="s">
        <v>93</v>
      </c>
      <c r="D34" s="5" t="s">
        <v>8</v>
      </c>
      <c r="E34" s="5" t="s">
        <v>264</v>
      </c>
      <c r="F34" s="5" t="s">
        <v>266</v>
      </c>
      <c r="G34" s="25"/>
      <c r="H34" s="1"/>
      <c r="I34" s="1"/>
    </row>
    <row r="35" spans="1:9" ht="25.5" x14ac:dyDescent="0.25">
      <c r="A35" s="13"/>
      <c r="B35" s="14">
        <v>6</v>
      </c>
      <c r="C35" s="12" t="s">
        <v>206</v>
      </c>
      <c r="D35" s="13"/>
      <c r="E35" s="13"/>
      <c r="F35" s="13"/>
      <c r="G35" s="25"/>
      <c r="H35" s="1"/>
      <c r="I35" s="1"/>
    </row>
    <row r="36" spans="1:9" x14ac:dyDescent="0.25">
      <c r="A36" s="13"/>
      <c r="B36" s="14">
        <v>0</v>
      </c>
      <c r="C36" s="12" t="s">
        <v>199</v>
      </c>
      <c r="D36" s="13"/>
      <c r="E36" s="13"/>
      <c r="F36" s="13"/>
      <c r="G36" s="25"/>
      <c r="H36" s="1"/>
      <c r="I36" s="1"/>
    </row>
    <row r="37" spans="1:9" ht="306" x14ac:dyDescent="0.25">
      <c r="A37" s="13" t="s">
        <v>244</v>
      </c>
      <c r="B37" s="23">
        <v>10</v>
      </c>
      <c r="C37" s="7" t="s">
        <v>363</v>
      </c>
      <c r="D37" s="13" t="s">
        <v>174</v>
      </c>
      <c r="E37" s="13" t="s">
        <v>357</v>
      </c>
      <c r="F37" s="13" t="s">
        <v>336</v>
      </c>
      <c r="G37" s="25"/>
      <c r="H37" s="1"/>
      <c r="I37" s="1"/>
    </row>
    <row r="38" spans="1:9" ht="25.5" x14ac:dyDescent="0.25">
      <c r="A38" s="13"/>
      <c r="B38" s="23">
        <v>0</v>
      </c>
      <c r="C38" s="7" t="s">
        <v>362</v>
      </c>
      <c r="D38" s="13"/>
      <c r="E38" s="13"/>
      <c r="F38" s="13"/>
      <c r="G38" s="25"/>
      <c r="H38" s="1"/>
      <c r="I38" s="1"/>
    </row>
    <row r="39" spans="1:9" x14ac:dyDescent="0.25">
      <c r="A39" s="13"/>
      <c r="B39" s="14"/>
      <c r="C39" s="13"/>
      <c r="D39" s="13"/>
      <c r="E39" s="13"/>
      <c r="F39" s="13"/>
      <c r="G39" s="25"/>
      <c r="H39" s="1"/>
      <c r="I39" s="1"/>
    </row>
    <row r="40" spans="1:9" ht="331.5" x14ac:dyDescent="0.25">
      <c r="A40" s="13" t="s">
        <v>245</v>
      </c>
      <c r="B40" s="14">
        <v>10</v>
      </c>
      <c r="C40" s="7">
        <v>1</v>
      </c>
      <c r="D40" s="13" t="s">
        <v>191</v>
      </c>
      <c r="E40" s="13" t="s">
        <v>358</v>
      </c>
      <c r="F40" s="13" t="s">
        <v>136</v>
      </c>
      <c r="G40" s="25"/>
      <c r="H40" s="1"/>
      <c r="I40" s="1"/>
    </row>
    <row r="41" spans="1:9" ht="25.5" x14ac:dyDescent="0.25">
      <c r="A41" s="13"/>
      <c r="B41" s="14">
        <v>6</v>
      </c>
      <c r="C41" s="13" t="s">
        <v>250</v>
      </c>
      <c r="D41" s="13"/>
      <c r="E41" s="13"/>
      <c r="F41" s="13"/>
      <c r="G41" s="25"/>
      <c r="H41" s="1"/>
      <c r="I41" s="1"/>
    </row>
    <row r="42" spans="1:9" x14ac:dyDescent="0.25">
      <c r="A42" s="8"/>
      <c r="B42" s="23">
        <v>0</v>
      </c>
      <c r="C42" s="13" t="s">
        <v>84</v>
      </c>
      <c r="D42" s="13"/>
      <c r="E42" s="13"/>
      <c r="F42" s="13"/>
      <c r="G42" s="25"/>
      <c r="H42" s="1"/>
      <c r="I42" s="1"/>
    </row>
    <row r="43" spans="1:9" x14ac:dyDescent="0.25">
      <c r="A43" s="13" t="s">
        <v>124</v>
      </c>
      <c r="B43" s="14">
        <f>B4+B7+B10+B13+B16+B19+B22+B25+B28+B31+B34+B37+B40</f>
        <v>150</v>
      </c>
      <c r="C43" s="14"/>
      <c r="D43" s="14"/>
      <c r="E43" s="14"/>
      <c r="F43" s="14"/>
      <c r="G43" s="25"/>
      <c r="H43" s="1"/>
      <c r="I43" s="1"/>
    </row>
    <row r="44" spans="1:9" x14ac:dyDescent="0.25">
      <c r="A44" s="13" t="s">
        <v>132</v>
      </c>
      <c r="B44" s="14">
        <v>13</v>
      </c>
      <c r="C44" s="14"/>
      <c r="D44" s="14"/>
      <c r="E44" s="14"/>
      <c r="F44" s="14"/>
      <c r="G44" s="25"/>
      <c r="H44" s="1"/>
      <c r="I44" s="1"/>
    </row>
    <row r="45" spans="1:9" x14ac:dyDescent="0.25">
      <c r="A45" s="16"/>
      <c r="B45" s="16"/>
      <c r="C45" s="16"/>
      <c r="D45" s="16"/>
      <c r="E45" s="16"/>
      <c r="F45" s="16"/>
      <c r="G45" s="25"/>
      <c r="H45" s="1"/>
      <c r="I45" s="1"/>
    </row>
    <row r="46" spans="1:9" x14ac:dyDescent="0.25">
      <c r="A46" s="16"/>
      <c r="B46" s="16"/>
      <c r="C46" s="16"/>
      <c r="D46" s="16"/>
      <c r="E46" s="16"/>
      <c r="F46" s="16"/>
      <c r="G46" s="25"/>
      <c r="H46" s="1"/>
      <c r="I46" s="1"/>
    </row>
    <row r="47" spans="1:9" x14ac:dyDescent="0.25">
      <c r="A47" s="16"/>
      <c r="B47" s="16"/>
      <c r="C47" s="16"/>
      <c r="D47" s="16"/>
      <c r="E47" s="16"/>
      <c r="F47" s="16"/>
      <c r="G47" s="25"/>
      <c r="H47" s="1"/>
      <c r="I47" s="1"/>
    </row>
    <row r="48" spans="1:9" x14ac:dyDescent="0.25">
      <c r="A48" s="16"/>
      <c r="B48" s="16"/>
      <c r="C48" s="16"/>
      <c r="D48" s="16"/>
      <c r="E48" s="16"/>
      <c r="F48" s="16"/>
      <c r="G48" s="25"/>
      <c r="H48" s="1"/>
      <c r="I48" s="1"/>
    </row>
    <row r="49" spans="1:9" x14ac:dyDescent="0.25">
      <c r="A49" s="16"/>
      <c r="B49" s="16"/>
      <c r="C49" s="16"/>
      <c r="D49" s="16"/>
      <c r="E49" s="16"/>
      <c r="F49" s="16"/>
      <c r="G49" s="25"/>
      <c r="H49" s="1"/>
      <c r="I49" s="1"/>
    </row>
    <row r="50" spans="1:9" x14ac:dyDescent="0.25">
      <c r="A50" s="16"/>
      <c r="B50" s="16"/>
      <c r="C50" s="16"/>
      <c r="D50" s="16"/>
      <c r="E50" s="16"/>
      <c r="F50" s="16"/>
      <c r="G50" s="25"/>
      <c r="H50" s="1"/>
      <c r="I50" s="1"/>
    </row>
    <row r="51" spans="1:9" x14ac:dyDescent="0.25">
      <c r="A51" s="16"/>
      <c r="B51" s="16"/>
      <c r="C51" s="16"/>
      <c r="D51" s="16"/>
      <c r="E51" s="16"/>
      <c r="F51" s="16"/>
      <c r="G51" s="25"/>
      <c r="H51" s="1"/>
      <c r="I51" s="1"/>
    </row>
    <row r="52" spans="1:9" x14ac:dyDescent="0.25">
      <c r="A52" s="16"/>
      <c r="B52" s="16"/>
      <c r="C52" s="16"/>
      <c r="D52" s="16"/>
      <c r="E52" s="16"/>
      <c r="F52" s="16"/>
      <c r="G52" s="25"/>
      <c r="H52" s="1"/>
      <c r="I52" s="1"/>
    </row>
    <row r="53" spans="1:9" x14ac:dyDescent="0.25">
      <c r="A53" s="16"/>
      <c r="B53" s="16"/>
      <c r="C53" s="16"/>
      <c r="D53" s="16"/>
      <c r="E53" s="16"/>
      <c r="F53" s="16"/>
      <c r="G53" s="25"/>
      <c r="H53" s="1"/>
      <c r="I53" s="1"/>
    </row>
    <row r="54" spans="1:9" x14ac:dyDescent="0.25">
      <c r="A54" s="16"/>
      <c r="B54" s="16"/>
      <c r="C54" s="16"/>
      <c r="D54" s="16"/>
      <c r="E54" s="16"/>
      <c r="F54" s="16"/>
      <c r="G54" s="25"/>
      <c r="H54" s="1"/>
      <c r="I54" s="1"/>
    </row>
    <row r="55" spans="1:9" x14ac:dyDescent="0.25">
      <c r="A55" s="16"/>
      <c r="B55" s="16"/>
      <c r="C55" s="16"/>
      <c r="D55" s="16"/>
      <c r="E55" s="16"/>
      <c r="F55" s="16"/>
      <c r="G55" s="25"/>
      <c r="H55" s="1"/>
      <c r="I55" s="1"/>
    </row>
    <row r="56" spans="1:9" x14ac:dyDescent="0.25">
      <c r="A56" s="16"/>
      <c r="B56" s="16"/>
      <c r="C56" s="16"/>
      <c r="D56" s="16"/>
      <c r="E56" s="16"/>
      <c r="F56" s="16"/>
      <c r="G56" s="25"/>
      <c r="H56" s="1"/>
      <c r="I56" s="1"/>
    </row>
    <row r="57" spans="1:9" x14ac:dyDescent="0.25">
      <c r="A57" s="16"/>
      <c r="B57" s="16"/>
      <c r="C57" s="16"/>
      <c r="D57" s="16"/>
      <c r="E57" s="16"/>
      <c r="F57" s="16"/>
      <c r="G57" s="25"/>
      <c r="H57" s="1"/>
      <c r="I57" s="1"/>
    </row>
    <row r="58" spans="1:9" x14ac:dyDescent="0.25">
      <c r="A58" s="16"/>
      <c r="B58" s="16"/>
      <c r="C58" s="16"/>
      <c r="D58" s="16"/>
      <c r="E58" s="16"/>
      <c r="F58" s="16"/>
      <c r="G58" s="25"/>
      <c r="H58" s="1"/>
      <c r="I58" s="1"/>
    </row>
    <row r="59" spans="1:9" x14ac:dyDescent="0.25">
      <c r="A59" s="16"/>
      <c r="B59" s="16"/>
      <c r="C59" s="16"/>
      <c r="D59" s="16"/>
      <c r="E59" s="16"/>
      <c r="F59" s="16"/>
      <c r="G59" s="25"/>
      <c r="H59" s="1"/>
      <c r="I59" s="1"/>
    </row>
    <row r="60" spans="1:9" x14ac:dyDescent="0.25">
      <c r="A60" s="16"/>
      <c r="B60" s="16"/>
      <c r="C60" s="16"/>
      <c r="D60" s="16"/>
      <c r="E60" s="16"/>
      <c r="F60" s="16"/>
      <c r="G60" s="25"/>
      <c r="H60" s="1"/>
      <c r="I60" s="1"/>
    </row>
    <row r="61" spans="1:9" x14ac:dyDescent="0.25">
      <c r="A61" s="16"/>
      <c r="B61" s="16"/>
      <c r="C61" s="16"/>
      <c r="D61" s="16"/>
      <c r="E61" s="16"/>
      <c r="F61" s="16"/>
      <c r="G61" s="25"/>
      <c r="H61" s="1"/>
      <c r="I61" s="1"/>
    </row>
    <row r="62" spans="1:9" x14ac:dyDescent="0.25">
      <c r="A62" s="16"/>
      <c r="B62" s="16"/>
      <c r="C62" s="16"/>
      <c r="D62" s="16"/>
      <c r="E62" s="16"/>
      <c r="F62" s="16"/>
      <c r="G62" s="25"/>
      <c r="H62" s="1"/>
      <c r="I62" s="1"/>
    </row>
    <row r="63" spans="1:9" x14ac:dyDescent="0.25">
      <c r="A63" s="16"/>
      <c r="B63" s="16"/>
      <c r="C63" s="16"/>
      <c r="D63" s="16"/>
      <c r="E63" s="16"/>
      <c r="F63" s="16"/>
      <c r="G63" s="25"/>
      <c r="H63" s="1"/>
      <c r="I63" s="1"/>
    </row>
    <row r="64" spans="1:9" x14ac:dyDescent="0.25">
      <c r="A64" s="16"/>
      <c r="B64" s="16"/>
      <c r="C64" s="16"/>
      <c r="D64" s="16"/>
      <c r="E64" s="16"/>
      <c r="F64" s="16"/>
      <c r="G64" s="25"/>
      <c r="H64" s="1"/>
      <c r="I64" s="1"/>
    </row>
    <row r="65" spans="1:9" x14ac:dyDescent="0.25">
      <c r="A65" s="16"/>
      <c r="B65" s="16"/>
      <c r="C65" s="16"/>
      <c r="D65" s="16"/>
      <c r="E65" s="16"/>
      <c r="F65" s="16"/>
      <c r="G65" s="25"/>
      <c r="H65" s="1"/>
      <c r="I65" s="1"/>
    </row>
    <row r="66" spans="1:9" x14ac:dyDescent="0.25">
      <c r="A66" s="16"/>
      <c r="B66" s="16"/>
      <c r="C66" s="16"/>
      <c r="D66" s="16"/>
      <c r="E66" s="16"/>
      <c r="F66" s="16"/>
      <c r="G66" s="25"/>
      <c r="H66" s="1"/>
      <c r="I66" s="1"/>
    </row>
    <row r="67" spans="1:9" x14ac:dyDescent="0.25">
      <c r="A67" s="16"/>
      <c r="B67" s="16"/>
      <c r="C67" s="16"/>
      <c r="D67" s="16"/>
      <c r="E67" s="16"/>
      <c r="F67" s="16"/>
      <c r="G67" s="25"/>
      <c r="H67" s="1"/>
      <c r="I67" s="1"/>
    </row>
    <row r="68" spans="1:9" x14ac:dyDescent="0.25">
      <c r="A68" s="16"/>
      <c r="B68" s="16"/>
      <c r="C68" s="16"/>
      <c r="D68" s="16"/>
      <c r="E68" s="16"/>
      <c r="F68" s="16"/>
      <c r="G68" s="25"/>
      <c r="H68" s="1"/>
      <c r="I68" s="1"/>
    </row>
    <row r="69" spans="1:9" x14ac:dyDescent="0.25">
      <c r="A69" s="16"/>
      <c r="B69" s="16"/>
      <c r="C69" s="16"/>
      <c r="D69" s="16"/>
      <c r="E69" s="16"/>
      <c r="F69" s="16"/>
      <c r="G69" s="25"/>
      <c r="H69" s="1"/>
      <c r="I69" s="1"/>
    </row>
    <row r="70" spans="1:9" x14ac:dyDescent="0.25">
      <c r="A70" s="16"/>
      <c r="B70" s="16"/>
      <c r="C70" s="16"/>
      <c r="D70" s="16"/>
      <c r="E70" s="16"/>
      <c r="F70" s="16"/>
      <c r="G70" s="25"/>
      <c r="H70" s="1"/>
      <c r="I70" s="1"/>
    </row>
    <row r="71" spans="1:9" x14ac:dyDescent="0.25">
      <c r="A71" s="16"/>
      <c r="B71" s="16"/>
      <c r="C71" s="16"/>
      <c r="D71" s="16"/>
      <c r="E71" s="16"/>
      <c r="F71" s="16"/>
      <c r="G71" s="25"/>
      <c r="H71" s="1"/>
      <c r="I71" s="1"/>
    </row>
    <row r="72" spans="1:9" x14ac:dyDescent="0.25">
      <c r="A72" s="16"/>
      <c r="B72" s="16"/>
      <c r="C72" s="16"/>
      <c r="D72" s="16"/>
      <c r="E72" s="16"/>
      <c r="F72" s="16"/>
      <c r="G72" s="25"/>
      <c r="H72" s="1"/>
      <c r="I72" s="1"/>
    </row>
    <row r="73" spans="1:9" x14ac:dyDescent="0.25">
      <c r="A73" s="16"/>
      <c r="B73" s="16"/>
      <c r="C73" s="16"/>
      <c r="D73" s="16"/>
      <c r="E73" s="16"/>
      <c r="F73" s="16"/>
      <c r="G73" s="25"/>
      <c r="H73" s="1"/>
      <c r="I73" s="1"/>
    </row>
    <row r="74" spans="1:9" x14ac:dyDescent="0.25">
      <c r="A74" s="16"/>
      <c r="B74" s="16"/>
      <c r="C74" s="16"/>
      <c r="D74" s="16"/>
      <c r="E74" s="16"/>
      <c r="F74" s="16"/>
      <c r="G74" s="25"/>
      <c r="H74" s="1"/>
      <c r="I74" s="1"/>
    </row>
    <row r="75" spans="1:9" x14ac:dyDescent="0.25">
      <c r="A75" s="16"/>
      <c r="B75" s="16"/>
      <c r="C75" s="16"/>
      <c r="D75" s="16"/>
      <c r="E75" s="16"/>
      <c r="F75" s="16"/>
      <c r="G75" s="25"/>
      <c r="H75" s="1"/>
      <c r="I75" s="1"/>
    </row>
    <row r="76" spans="1:9" x14ac:dyDescent="0.25">
      <c r="A76" s="16"/>
      <c r="B76" s="16"/>
      <c r="C76" s="16"/>
      <c r="D76" s="16"/>
      <c r="E76" s="16"/>
      <c r="F76" s="16"/>
      <c r="G76" s="25"/>
      <c r="H76" s="1"/>
      <c r="I76" s="1"/>
    </row>
    <row r="77" spans="1:9" x14ac:dyDescent="0.25">
      <c r="A77" s="16"/>
      <c r="B77" s="16"/>
      <c r="C77" s="16"/>
      <c r="D77" s="16"/>
      <c r="E77" s="16"/>
      <c r="F77" s="16"/>
      <c r="G77" s="25"/>
      <c r="H77" s="1"/>
      <c r="I77" s="1"/>
    </row>
    <row r="78" spans="1:9" x14ac:dyDescent="0.25">
      <c r="A78" s="16"/>
      <c r="B78" s="16"/>
      <c r="C78" s="16"/>
      <c r="D78" s="16"/>
      <c r="E78" s="16"/>
      <c r="F78" s="16"/>
      <c r="G78" s="25"/>
      <c r="H78" s="1"/>
      <c r="I78" s="1"/>
    </row>
    <row r="79" spans="1:9" x14ac:dyDescent="0.25">
      <c r="A79" s="16"/>
      <c r="B79" s="16"/>
      <c r="C79" s="16"/>
      <c r="D79" s="16"/>
      <c r="E79" s="16"/>
      <c r="F79" s="16"/>
      <c r="G79" s="25"/>
      <c r="H79" s="1"/>
      <c r="I79" s="1"/>
    </row>
    <row r="80" spans="1:9" x14ac:dyDescent="0.25">
      <c r="A80" s="16"/>
      <c r="B80" s="16"/>
      <c r="C80" s="16"/>
      <c r="D80" s="16"/>
      <c r="E80" s="16"/>
      <c r="F80" s="16"/>
      <c r="G80" s="25"/>
      <c r="H80" s="1"/>
      <c r="I80" s="1"/>
    </row>
    <row r="81" spans="1:9" x14ac:dyDescent="0.25">
      <c r="A81" s="16"/>
      <c r="B81" s="16"/>
      <c r="C81" s="16"/>
      <c r="D81" s="16"/>
      <c r="E81" s="16"/>
      <c r="F81" s="16"/>
      <c r="G81" s="25"/>
      <c r="H81" s="1"/>
      <c r="I81" s="1"/>
    </row>
    <row r="82" spans="1:9" x14ac:dyDescent="0.25">
      <c r="A82" s="16"/>
      <c r="B82" s="16"/>
      <c r="C82" s="16"/>
      <c r="D82" s="16"/>
      <c r="E82" s="16"/>
      <c r="F82" s="16"/>
      <c r="G82" s="25"/>
      <c r="H82" s="1"/>
      <c r="I82" s="1"/>
    </row>
    <row r="83" spans="1:9" x14ac:dyDescent="0.25">
      <c r="A83" s="16"/>
      <c r="B83" s="16"/>
      <c r="C83" s="16"/>
      <c r="D83" s="16"/>
      <c r="E83" s="16"/>
      <c r="F83" s="16"/>
      <c r="G83" s="25"/>
      <c r="H83" s="1"/>
      <c r="I83" s="1"/>
    </row>
    <row r="84" spans="1:9" x14ac:dyDescent="0.25">
      <c r="A84" s="16"/>
      <c r="B84" s="16"/>
      <c r="C84" s="16"/>
      <c r="D84" s="16"/>
      <c r="E84" s="16"/>
      <c r="F84" s="16"/>
      <c r="G84" s="25"/>
      <c r="H84" s="1"/>
      <c r="I84" s="1"/>
    </row>
    <row r="85" spans="1:9" x14ac:dyDescent="0.25">
      <c r="A85" s="16"/>
      <c r="B85" s="16"/>
      <c r="C85" s="16"/>
      <c r="D85" s="16"/>
      <c r="E85" s="16"/>
      <c r="F85" s="16"/>
      <c r="G85" s="25"/>
      <c r="H85" s="1"/>
      <c r="I85" s="1"/>
    </row>
    <row r="86" spans="1:9" x14ac:dyDescent="0.25">
      <c r="A86" s="16"/>
      <c r="B86" s="16"/>
      <c r="C86" s="16"/>
      <c r="D86" s="16"/>
      <c r="E86" s="16"/>
      <c r="F86" s="16"/>
      <c r="G86" s="25"/>
      <c r="H86" s="1"/>
      <c r="I86" s="1"/>
    </row>
    <row r="87" spans="1:9" x14ac:dyDescent="0.25">
      <c r="A87" s="16"/>
      <c r="B87" s="16"/>
      <c r="C87" s="16"/>
      <c r="D87" s="16"/>
      <c r="E87" s="16"/>
      <c r="F87" s="16"/>
      <c r="G87" s="25"/>
      <c r="H87" s="1"/>
      <c r="I87" s="1"/>
    </row>
    <row r="88" spans="1:9" x14ac:dyDescent="0.25">
      <c r="A88" s="16"/>
      <c r="B88" s="16"/>
      <c r="C88" s="16"/>
      <c r="D88" s="16"/>
      <c r="E88" s="16"/>
      <c r="F88" s="16"/>
      <c r="G88" s="25"/>
      <c r="H88" s="1"/>
      <c r="I88" s="1"/>
    </row>
    <row r="89" spans="1:9" x14ac:dyDescent="0.25">
      <c r="A89" s="16"/>
      <c r="B89" s="16"/>
      <c r="C89" s="16"/>
      <c r="D89" s="16"/>
      <c r="E89" s="16"/>
      <c r="F89" s="16"/>
      <c r="G89" s="25"/>
      <c r="H89" s="1"/>
      <c r="I89" s="1"/>
    </row>
    <row r="90" spans="1:9" x14ac:dyDescent="0.25">
      <c r="A90" s="16"/>
      <c r="B90" s="16"/>
      <c r="C90" s="16"/>
      <c r="D90" s="16"/>
      <c r="E90" s="16"/>
      <c r="F90" s="16"/>
      <c r="G90" s="25"/>
      <c r="H90" s="1"/>
      <c r="I90" s="1"/>
    </row>
    <row r="91" spans="1:9" x14ac:dyDescent="0.25">
      <c r="A91" s="16"/>
      <c r="B91" s="16"/>
      <c r="C91" s="16"/>
      <c r="D91" s="16"/>
      <c r="E91" s="16"/>
      <c r="F91" s="16"/>
      <c r="G91" s="25"/>
      <c r="H91" s="1"/>
      <c r="I91" s="1"/>
    </row>
    <row r="92" spans="1:9" x14ac:dyDescent="0.25">
      <c r="A92" s="16"/>
      <c r="B92" s="16"/>
      <c r="C92" s="16"/>
      <c r="D92" s="16"/>
      <c r="E92" s="16"/>
      <c r="F92" s="16"/>
      <c r="G92" s="25"/>
      <c r="H92" s="1"/>
      <c r="I92" s="1"/>
    </row>
    <row r="93" spans="1:9" x14ac:dyDescent="0.25">
      <c r="A93" s="16"/>
      <c r="B93" s="16"/>
      <c r="C93" s="16"/>
      <c r="D93" s="16"/>
      <c r="E93" s="16"/>
      <c r="F93" s="16"/>
      <c r="G93" s="25"/>
      <c r="H93" s="1"/>
      <c r="I93" s="1"/>
    </row>
    <row r="94" spans="1:9" x14ac:dyDescent="0.25">
      <c r="A94" s="16"/>
      <c r="B94" s="16"/>
      <c r="C94" s="16"/>
      <c r="D94" s="16"/>
      <c r="E94" s="16"/>
      <c r="F94" s="16"/>
      <c r="G94" s="25"/>
      <c r="H94" s="1"/>
      <c r="I94" s="1"/>
    </row>
    <row r="95" spans="1:9" x14ac:dyDescent="0.25">
      <c r="A95" s="16"/>
      <c r="B95" s="16"/>
      <c r="C95" s="16"/>
      <c r="D95" s="16"/>
      <c r="E95" s="16"/>
      <c r="F95" s="16"/>
      <c r="G95" s="25"/>
      <c r="H95" s="1"/>
      <c r="I95" s="1"/>
    </row>
    <row r="96" spans="1:9" x14ac:dyDescent="0.25">
      <c r="A96" s="16"/>
      <c r="B96" s="16"/>
      <c r="C96" s="16"/>
      <c r="D96" s="16"/>
      <c r="E96" s="16"/>
      <c r="F96" s="16"/>
      <c r="G96" s="25"/>
      <c r="H96" s="1"/>
      <c r="I96" s="1"/>
    </row>
    <row r="97" spans="1:9" x14ac:dyDescent="0.25">
      <c r="A97" s="16"/>
      <c r="B97" s="16"/>
      <c r="C97" s="16"/>
      <c r="D97" s="16"/>
      <c r="E97" s="16"/>
      <c r="F97" s="16"/>
      <c r="G97" s="25"/>
      <c r="H97" s="1"/>
      <c r="I97" s="1"/>
    </row>
    <row r="98" spans="1:9" x14ac:dyDescent="0.25">
      <c r="A98" s="16"/>
      <c r="B98" s="16"/>
      <c r="C98" s="16"/>
      <c r="D98" s="16"/>
      <c r="E98" s="16"/>
      <c r="F98" s="16"/>
      <c r="G98" s="25"/>
      <c r="H98" s="1"/>
      <c r="I98" s="1"/>
    </row>
    <row r="99" spans="1:9" x14ac:dyDescent="0.25">
      <c r="A99" s="16"/>
      <c r="B99" s="16"/>
      <c r="C99" s="16"/>
      <c r="D99" s="16"/>
      <c r="E99" s="16"/>
      <c r="F99" s="16"/>
      <c r="G99" s="25"/>
      <c r="H99" s="1"/>
      <c r="I99" s="1"/>
    </row>
    <row r="100" spans="1:9" x14ac:dyDescent="0.25">
      <c r="A100" s="16"/>
      <c r="B100" s="16"/>
      <c r="C100" s="16"/>
      <c r="D100" s="16"/>
      <c r="E100" s="16"/>
      <c r="F100" s="16"/>
      <c r="G100" s="25"/>
      <c r="H100" s="1"/>
      <c r="I100" s="1"/>
    </row>
    <row r="101" spans="1:9" x14ac:dyDescent="0.25">
      <c r="A101" s="16"/>
      <c r="B101" s="16"/>
      <c r="C101" s="16"/>
      <c r="D101" s="16"/>
      <c r="E101" s="16"/>
      <c r="F101" s="16"/>
      <c r="G101" s="25"/>
      <c r="H101" s="1"/>
      <c r="I101" s="1"/>
    </row>
    <row r="102" spans="1:9" x14ac:dyDescent="0.25">
      <c r="A102" s="16"/>
      <c r="B102" s="16"/>
      <c r="C102" s="16"/>
      <c r="D102" s="16"/>
      <c r="E102" s="16"/>
      <c r="F102" s="16"/>
      <c r="G102" s="25"/>
      <c r="H102" s="1"/>
      <c r="I102" s="1"/>
    </row>
    <row r="103" spans="1:9" x14ac:dyDescent="0.25">
      <c r="A103" s="16"/>
      <c r="B103" s="16"/>
      <c r="C103" s="16"/>
      <c r="D103" s="16"/>
      <c r="E103" s="16"/>
      <c r="F103" s="16"/>
      <c r="G103" s="25"/>
      <c r="H103" s="1"/>
      <c r="I103" s="1"/>
    </row>
    <row r="104" spans="1:9" x14ac:dyDescent="0.25">
      <c r="A104" s="16"/>
      <c r="B104" s="16"/>
      <c r="C104" s="16"/>
      <c r="D104" s="16"/>
      <c r="E104" s="16"/>
      <c r="F104" s="16"/>
      <c r="G104" s="25"/>
      <c r="H104" s="1"/>
      <c r="I104" s="1"/>
    </row>
    <row r="105" spans="1:9" x14ac:dyDescent="0.25">
      <c r="A105" s="16"/>
      <c r="B105" s="16"/>
      <c r="C105" s="16"/>
      <c r="D105" s="16"/>
      <c r="E105" s="16"/>
      <c r="F105" s="16"/>
      <c r="G105" s="25"/>
      <c r="H105" s="1"/>
      <c r="I105" s="1"/>
    </row>
    <row r="106" spans="1:9" x14ac:dyDescent="0.25">
      <c r="A106" s="16"/>
      <c r="B106" s="16"/>
      <c r="C106" s="16"/>
      <c r="D106" s="16"/>
      <c r="E106" s="16"/>
      <c r="F106" s="16"/>
      <c r="G106" s="25"/>
      <c r="H106" s="1"/>
      <c r="I106" s="1"/>
    </row>
    <row r="107" spans="1:9" x14ac:dyDescent="0.25">
      <c r="A107" s="16"/>
      <c r="B107" s="16"/>
      <c r="C107" s="16"/>
      <c r="D107" s="16"/>
      <c r="E107" s="16"/>
      <c r="F107" s="16"/>
      <c r="G107" s="25"/>
      <c r="H107" s="1"/>
      <c r="I107" s="1"/>
    </row>
    <row r="108" spans="1:9" x14ac:dyDescent="0.25">
      <c r="A108" s="16"/>
      <c r="B108" s="16"/>
      <c r="C108" s="16"/>
      <c r="D108" s="16"/>
      <c r="E108" s="16"/>
      <c r="F108" s="16"/>
      <c r="G108" s="25"/>
      <c r="H108" s="1"/>
      <c r="I108" s="1"/>
    </row>
    <row r="109" spans="1:9" x14ac:dyDescent="0.25">
      <c r="A109" s="16"/>
      <c r="B109" s="16"/>
      <c r="C109" s="16"/>
      <c r="D109" s="16"/>
      <c r="E109" s="16"/>
      <c r="F109" s="16"/>
      <c r="G109" s="25"/>
      <c r="H109" s="1"/>
      <c r="I109" s="1"/>
    </row>
    <row r="110" spans="1:9" x14ac:dyDescent="0.25">
      <c r="A110" s="16"/>
      <c r="B110" s="16"/>
      <c r="C110" s="16"/>
      <c r="D110" s="16"/>
      <c r="E110" s="16"/>
      <c r="F110" s="16"/>
      <c r="G110" s="25"/>
      <c r="H110" s="1"/>
      <c r="I110" s="1"/>
    </row>
    <row r="111" spans="1:9" x14ac:dyDescent="0.25">
      <c r="A111" s="16"/>
      <c r="B111" s="16"/>
      <c r="C111" s="16"/>
      <c r="D111" s="16"/>
      <c r="E111" s="16"/>
      <c r="F111" s="16"/>
      <c r="G111" s="25"/>
      <c r="H111" s="1"/>
      <c r="I111" s="1"/>
    </row>
    <row r="112" spans="1:9" x14ac:dyDescent="0.25">
      <c r="A112" s="16"/>
      <c r="B112" s="16"/>
      <c r="C112" s="16"/>
      <c r="D112" s="16"/>
      <c r="E112" s="16"/>
      <c r="F112" s="16"/>
      <c r="G112" s="25"/>
      <c r="H112" s="1"/>
      <c r="I112" s="1"/>
    </row>
    <row r="113" spans="1:9" x14ac:dyDescent="0.25">
      <c r="A113" s="16"/>
      <c r="B113" s="16"/>
      <c r="C113" s="16"/>
      <c r="D113" s="16"/>
      <c r="E113" s="16"/>
      <c r="F113" s="16"/>
      <c r="G113" s="25"/>
      <c r="H113" s="1"/>
      <c r="I113" s="1"/>
    </row>
    <row r="114" spans="1:9" x14ac:dyDescent="0.25">
      <c r="A114" s="16"/>
      <c r="B114" s="16"/>
      <c r="C114" s="16"/>
      <c r="D114" s="16"/>
      <c r="E114" s="16"/>
      <c r="F114" s="16"/>
      <c r="G114" s="25"/>
      <c r="H114" s="1"/>
      <c r="I114" s="1"/>
    </row>
    <row r="115" spans="1:9" x14ac:dyDescent="0.25">
      <c r="A115" s="16"/>
      <c r="B115" s="16"/>
      <c r="C115" s="16"/>
      <c r="D115" s="16"/>
      <c r="E115" s="16"/>
      <c r="F115" s="16"/>
      <c r="G115" s="25"/>
      <c r="H115" s="1"/>
      <c r="I115" s="1"/>
    </row>
    <row r="116" spans="1:9" x14ac:dyDescent="0.25">
      <c r="A116" s="16"/>
      <c r="B116" s="16"/>
      <c r="C116" s="16"/>
      <c r="D116" s="16"/>
      <c r="E116" s="16"/>
      <c r="F116" s="16"/>
      <c r="G116" s="25"/>
      <c r="H116" s="1"/>
      <c r="I116" s="1"/>
    </row>
    <row r="117" spans="1:9" x14ac:dyDescent="0.25">
      <c r="A117" s="16"/>
      <c r="B117" s="16"/>
      <c r="C117" s="16"/>
      <c r="D117" s="16"/>
      <c r="E117" s="16"/>
      <c r="F117" s="16"/>
      <c r="G117" s="25"/>
      <c r="H117" s="1"/>
      <c r="I117" s="1"/>
    </row>
    <row r="118" spans="1:9" x14ac:dyDescent="0.25">
      <c r="A118" s="16"/>
      <c r="B118" s="16"/>
      <c r="C118" s="16"/>
      <c r="D118" s="16"/>
      <c r="E118" s="16"/>
      <c r="F118" s="16"/>
      <c r="G118" s="25"/>
      <c r="H118" s="1"/>
      <c r="I118" s="1"/>
    </row>
    <row r="119" spans="1:9" x14ac:dyDescent="0.25">
      <c r="A119" s="16"/>
      <c r="B119" s="16"/>
      <c r="C119" s="16"/>
      <c r="D119" s="16"/>
      <c r="E119" s="16"/>
      <c r="F119" s="16"/>
      <c r="G119" s="25"/>
      <c r="H119" s="1"/>
      <c r="I119" s="1"/>
    </row>
    <row r="120" spans="1:9" x14ac:dyDescent="0.25">
      <c r="A120" s="16"/>
      <c r="B120" s="16"/>
      <c r="C120" s="16"/>
      <c r="D120" s="16"/>
      <c r="E120" s="16"/>
      <c r="F120" s="16"/>
      <c r="G120" s="25"/>
      <c r="H120" s="1"/>
      <c r="I120" s="1"/>
    </row>
    <row r="121" spans="1:9" x14ac:dyDescent="0.25">
      <c r="A121" s="16"/>
      <c r="B121" s="16"/>
      <c r="C121" s="16"/>
      <c r="D121" s="16"/>
      <c r="E121" s="16"/>
      <c r="F121" s="16"/>
      <c r="G121" s="25"/>
      <c r="H121" s="1"/>
      <c r="I121" s="1"/>
    </row>
    <row r="122" spans="1:9" x14ac:dyDescent="0.25">
      <c r="A122" s="16"/>
      <c r="B122" s="16"/>
      <c r="C122" s="16"/>
      <c r="D122" s="16"/>
      <c r="E122" s="16"/>
      <c r="F122" s="16"/>
      <c r="G122" s="25"/>
      <c r="H122" s="1"/>
      <c r="I122" s="1"/>
    </row>
    <row r="123" spans="1:9" x14ac:dyDescent="0.25">
      <c r="A123" s="16"/>
      <c r="B123" s="16"/>
      <c r="C123" s="16"/>
      <c r="D123" s="16"/>
      <c r="E123" s="16"/>
      <c r="F123" s="16"/>
      <c r="G123" s="25"/>
      <c r="H123" s="1"/>
      <c r="I123" s="1"/>
    </row>
    <row r="124" spans="1:9" x14ac:dyDescent="0.25">
      <c r="A124" s="16"/>
      <c r="B124" s="16"/>
      <c r="C124" s="16"/>
      <c r="D124" s="16"/>
      <c r="E124" s="16"/>
      <c r="F124" s="16"/>
      <c r="G124" s="25"/>
      <c r="H124" s="1"/>
      <c r="I124" s="1"/>
    </row>
    <row r="125" spans="1:9" x14ac:dyDescent="0.25">
      <c r="A125" s="16"/>
      <c r="B125" s="16"/>
      <c r="C125" s="16"/>
      <c r="D125" s="16"/>
      <c r="E125" s="16"/>
      <c r="F125" s="16"/>
      <c r="G125" s="25"/>
      <c r="H125" s="1"/>
      <c r="I125" s="1"/>
    </row>
    <row r="126" spans="1:9" x14ac:dyDescent="0.25">
      <c r="A126" s="16"/>
      <c r="B126" s="16"/>
      <c r="C126" s="16"/>
      <c r="D126" s="16"/>
      <c r="E126" s="16"/>
      <c r="F126" s="16"/>
      <c r="G126" s="25"/>
      <c r="H126" s="1"/>
      <c r="I126" s="1"/>
    </row>
    <row r="127" spans="1:9" x14ac:dyDescent="0.25">
      <c r="A127" s="16"/>
      <c r="B127" s="16"/>
      <c r="C127" s="16"/>
      <c r="D127" s="16"/>
      <c r="E127" s="16"/>
      <c r="F127" s="16"/>
      <c r="G127" s="25"/>
      <c r="H127" s="1"/>
      <c r="I127" s="1"/>
    </row>
    <row r="128" spans="1:9" x14ac:dyDescent="0.25">
      <c r="A128" s="16"/>
      <c r="B128" s="16"/>
      <c r="C128" s="16"/>
      <c r="D128" s="16"/>
      <c r="E128" s="16"/>
      <c r="F128" s="16"/>
      <c r="G128" s="25"/>
      <c r="H128" s="1"/>
      <c r="I128" s="1"/>
    </row>
    <row r="129" spans="1:9" x14ac:dyDescent="0.25">
      <c r="A129" s="16"/>
      <c r="B129" s="16"/>
      <c r="C129" s="16"/>
      <c r="D129" s="16"/>
      <c r="E129" s="16"/>
      <c r="F129" s="16"/>
      <c r="G129" s="25"/>
      <c r="H129" s="1"/>
      <c r="I129" s="1"/>
    </row>
    <row r="130" spans="1:9" x14ac:dyDescent="0.25">
      <c r="A130" s="16"/>
      <c r="B130" s="16"/>
      <c r="C130" s="16"/>
      <c r="D130" s="16"/>
      <c r="E130" s="16"/>
      <c r="F130" s="16"/>
      <c r="G130" s="25"/>
      <c r="H130" s="1"/>
      <c r="I130" s="1"/>
    </row>
    <row r="131" spans="1:9" x14ac:dyDescent="0.25">
      <c r="A131" s="16"/>
      <c r="B131" s="16"/>
      <c r="C131" s="16"/>
      <c r="D131" s="16"/>
      <c r="E131" s="16"/>
      <c r="F131" s="16"/>
      <c r="G131" s="25"/>
      <c r="H131" s="1"/>
      <c r="I131" s="1"/>
    </row>
    <row r="132" spans="1:9" x14ac:dyDescent="0.25">
      <c r="A132" s="16"/>
      <c r="B132" s="16"/>
      <c r="C132" s="16"/>
      <c r="D132" s="16"/>
      <c r="E132" s="16"/>
      <c r="F132" s="16"/>
      <c r="G132" s="25"/>
      <c r="H132" s="1"/>
      <c r="I132" s="1"/>
    </row>
    <row r="133" spans="1:9" x14ac:dyDescent="0.25">
      <c r="A133" s="16"/>
      <c r="B133" s="16"/>
      <c r="C133" s="16"/>
      <c r="D133" s="16"/>
      <c r="E133" s="16"/>
      <c r="F133" s="16"/>
      <c r="G133" s="25"/>
      <c r="H133" s="1"/>
      <c r="I133" s="1"/>
    </row>
    <row r="134" spans="1:9" x14ac:dyDescent="0.25">
      <c r="A134" s="16"/>
      <c r="B134" s="16"/>
      <c r="C134" s="16"/>
      <c r="D134" s="16"/>
      <c r="E134" s="16"/>
      <c r="F134" s="16"/>
      <c r="G134" s="25"/>
      <c r="H134" s="1"/>
      <c r="I134" s="1"/>
    </row>
    <row r="135" spans="1:9" x14ac:dyDescent="0.25">
      <c r="A135" s="16"/>
      <c r="B135" s="16"/>
      <c r="C135" s="16"/>
      <c r="D135" s="16"/>
      <c r="E135" s="16"/>
      <c r="F135" s="16"/>
      <c r="G135" s="25"/>
      <c r="H135" s="1"/>
      <c r="I135" s="1"/>
    </row>
    <row r="136" spans="1:9" x14ac:dyDescent="0.25">
      <c r="A136" s="16"/>
      <c r="B136" s="16"/>
      <c r="C136" s="16"/>
      <c r="D136" s="16"/>
      <c r="E136" s="16"/>
      <c r="F136" s="16"/>
      <c r="G136" s="25"/>
      <c r="H136" s="1"/>
      <c r="I136" s="1"/>
    </row>
    <row r="137" spans="1:9" x14ac:dyDescent="0.25">
      <c r="A137" s="16"/>
      <c r="B137" s="16"/>
      <c r="C137" s="16"/>
      <c r="D137" s="16"/>
      <c r="E137" s="16"/>
      <c r="F137" s="16"/>
      <c r="G137" s="25"/>
      <c r="H137" s="1"/>
      <c r="I137" s="1"/>
    </row>
    <row r="138" spans="1:9" x14ac:dyDescent="0.25">
      <c r="A138" s="16"/>
      <c r="B138" s="16"/>
      <c r="C138" s="16"/>
      <c r="D138" s="16"/>
      <c r="E138" s="16"/>
      <c r="F138" s="16"/>
      <c r="G138" s="25"/>
      <c r="H138" s="1"/>
      <c r="I138" s="1"/>
    </row>
    <row r="139" spans="1:9" x14ac:dyDescent="0.25">
      <c r="A139" s="16"/>
      <c r="B139" s="16"/>
      <c r="C139" s="16"/>
      <c r="D139" s="16"/>
      <c r="E139" s="16"/>
      <c r="F139" s="16"/>
      <c r="G139" s="25"/>
      <c r="H139" s="1"/>
      <c r="I139" s="1"/>
    </row>
    <row r="140" spans="1:9" x14ac:dyDescent="0.25">
      <c r="A140" s="16"/>
      <c r="B140" s="16"/>
      <c r="C140" s="16"/>
      <c r="D140" s="16"/>
      <c r="E140" s="16"/>
      <c r="F140" s="16"/>
      <c r="G140" s="25"/>
      <c r="H140" s="1"/>
      <c r="I140" s="1"/>
    </row>
    <row r="141" spans="1:9" x14ac:dyDescent="0.25">
      <c r="A141" s="16"/>
      <c r="B141" s="16"/>
      <c r="C141" s="16"/>
      <c r="D141" s="16"/>
      <c r="E141" s="16"/>
      <c r="F141" s="16"/>
      <c r="G141" s="25"/>
      <c r="H141" s="1"/>
      <c r="I141" s="1"/>
    </row>
    <row r="142" spans="1:9" x14ac:dyDescent="0.25">
      <c r="A142" s="16"/>
      <c r="B142" s="16"/>
      <c r="C142" s="16"/>
      <c r="D142" s="16"/>
      <c r="E142" s="16"/>
      <c r="F142" s="16"/>
      <c r="G142" s="25"/>
      <c r="H142" s="1"/>
      <c r="I142" s="1"/>
    </row>
    <row r="143" spans="1:9" x14ac:dyDescent="0.25">
      <c r="A143" s="16"/>
      <c r="B143" s="16"/>
      <c r="C143" s="16"/>
      <c r="D143" s="16"/>
      <c r="E143" s="16"/>
      <c r="F143" s="16"/>
      <c r="G143" s="25"/>
      <c r="H143" s="1"/>
      <c r="I143" s="1"/>
    </row>
    <row r="144" spans="1:9" x14ac:dyDescent="0.25">
      <c r="A144" s="16"/>
      <c r="B144" s="16"/>
      <c r="C144" s="16"/>
      <c r="D144" s="16"/>
      <c r="E144" s="16"/>
      <c r="F144" s="16"/>
      <c r="G144" s="25"/>
      <c r="H144" s="1"/>
      <c r="I144" s="1"/>
    </row>
    <row r="145" spans="1:9" x14ac:dyDescent="0.25">
      <c r="A145" s="16"/>
      <c r="B145" s="16"/>
      <c r="C145" s="16"/>
      <c r="D145" s="16"/>
      <c r="E145" s="16"/>
      <c r="F145" s="16"/>
      <c r="G145" s="25"/>
      <c r="H145" s="1"/>
      <c r="I145" s="1"/>
    </row>
    <row r="146" spans="1:9" x14ac:dyDescent="0.25">
      <c r="A146" s="16"/>
      <c r="B146" s="16"/>
      <c r="C146" s="16"/>
      <c r="D146" s="16"/>
      <c r="E146" s="16"/>
      <c r="F146" s="16"/>
      <c r="G146" s="25"/>
      <c r="H146" s="1"/>
      <c r="I146" s="1"/>
    </row>
  </sheetData>
  <mergeCells count="2">
    <mergeCell ref="B1:F1"/>
    <mergeCell ref="A2:F2"/>
  </mergeCell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67"/>
  <sheetViews>
    <sheetView workbookViewId="0">
      <pane xSplit="5" ySplit="3" topLeftCell="F13" activePane="bottomRight" state="frozen"/>
      <selection pane="topRight" activeCell="M1" sqref="M1"/>
      <selection pane="bottomLeft" activeCell="A3" sqref="A3"/>
      <selection pane="bottomRight" activeCell="I15" sqref="I15"/>
    </sheetView>
  </sheetViews>
  <sheetFormatPr defaultRowHeight="15" x14ac:dyDescent="0.25"/>
  <cols>
    <col min="1" max="1" width="35.7109375" style="27" customWidth="1"/>
    <col min="2" max="2" width="9.7109375" style="29" customWidth="1"/>
    <col min="3" max="6" width="9.7109375" style="27" customWidth="1"/>
    <col min="7" max="7" width="8.7109375" style="24" customWidth="1"/>
    <col min="8" max="12" width="8.7109375" customWidth="1"/>
  </cols>
  <sheetData>
    <row r="1" spans="1:9" ht="114.75" customHeight="1" x14ac:dyDescent="0.25">
      <c r="A1" s="55"/>
      <c r="B1" s="63" t="s">
        <v>374</v>
      </c>
      <c r="C1" s="63"/>
      <c r="D1" s="63"/>
      <c r="E1" s="63"/>
      <c r="F1" s="63"/>
    </row>
    <row r="2" spans="1:9" ht="77.25" customHeight="1" x14ac:dyDescent="0.25">
      <c r="A2" s="62" t="s">
        <v>467</v>
      </c>
      <c r="B2" s="62"/>
      <c r="C2" s="62"/>
      <c r="D2" s="62"/>
      <c r="E2" s="62"/>
      <c r="F2" s="62"/>
    </row>
    <row r="3" spans="1:9" ht="150" customHeight="1" x14ac:dyDescent="0.25">
      <c r="A3" s="19" t="s">
        <v>143</v>
      </c>
      <c r="B3" s="17" t="s">
        <v>144</v>
      </c>
      <c r="C3" s="18" t="s">
        <v>3</v>
      </c>
      <c r="D3" s="18" t="s">
        <v>2</v>
      </c>
      <c r="E3" s="18" t="s">
        <v>1</v>
      </c>
      <c r="F3" s="18" t="s">
        <v>260</v>
      </c>
      <c r="G3" s="25"/>
      <c r="H3" s="1"/>
      <c r="I3" s="1"/>
    </row>
    <row r="4" spans="1:9" ht="52.5" customHeight="1" x14ac:dyDescent="0.25">
      <c r="A4" s="11" t="s">
        <v>179</v>
      </c>
      <c r="B4" s="15">
        <v>12</v>
      </c>
      <c r="C4" s="11" t="s">
        <v>93</v>
      </c>
      <c r="D4" s="13" t="s">
        <v>180</v>
      </c>
      <c r="E4" s="13" t="s">
        <v>267</v>
      </c>
      <c r="F4" s="13" t="s">
        <v>265</v>
      </c>
      <c r="G4" s="25"/>
      <c r="H4" s="1"/>
      <c r="I4" s="1"/>
    </row>
    <row r="5" spans="1:9" ht="27" customHeight="1" x14ac:dyDescent="0.25">
      <c r="A5" s="11"/>
      <c r="B5" s="15">
        <v>6</v>
      </c>
      <c r="C5" s="11" t="s">
        <v>206</v>
      </c>
      <c r="D5" s="11"/>
      <c r="E5" s="11"/>
      <c r="F5" s="11"/>
      <c r="G5" s="25"/>
      <c r="H5" s="1"/>
      <c r="I5" s="1"/>
    </row>
    <row r="6" spans="1:9" ht="15" customHeight="1" x14ac:dyDescent="0.25">
      <c r="A6" s="11"/>
      <c r="B6" s="15">
        <v>0</v>
      </c>
      <c r="C6" s="11" t="s">
        <v>199</v>
      </c>
      <c r="D6" s="11"/>
      <c r="E6" s="11"/>
      <c r="F6" s="11"/>
      <c r="G6" s="25"/>
      <c r="H6" s="1"/>
      <c r="I6" s="1"/>
    </row>
    <row r="7" spans="1:9" ht="25.5" x14ac:dyDescent="0.25">
      <c r="A7" s="11" t="s">
        <v>181</v>
      </c>
      <c r="B7" s="15">
        <v>10</v>
      </c>
      <c r="C7" s="11" t="s">
        <v>93</v>
      </c>
      <c r="D7" s="13" t="s">
        <v>62</v>
      </c>
      <c r="E7" s="13" t="s">
        <v>262</v>
      </c>
      <c r="F7" s="13" t="s">
        <v>261</v>
      </c>
      <c r="G7" s="25"/>
      <c r="H7" s="1"/>
      <c r="I7" s="1"/>
    </row>
    <row r="8" spans="1:9" ht="25.5" x14ac:dyDescent="0.25">
      <c r="A8" s="11"/>
      <c r="B8" s="15">
        <v>6</v>
      </c>
      <c r="C8" s="11" t="s">
        <v>206</v>
      </c>
      <c r="D8" s="11"/>
      <c r="E8" s="12"/>
      <c r="F8" s="11"/>
      <c r="G8" s="25"/>
      <c r="H8" s="1"/>
      <c r="I8" s="1"/>
    </row>
    <row r="9" spans="1:9" x14ac:dyDescent="0.25">
      <c r="A9" s="11"/>
      <c r="B9" s="15">
        <v>0</v>
      </c>
      <c r="C9" s="11" t="s">
        <v>199</v>
      </c>
      <c r="D9" s="11"/>
      <c r="E9" s="12"/>
      <c r="F9" s="11"/>
      <c r="G9" s="25"/>
      <c r="H9" s="1"/>
      <c r="I9" s="1"/>
    </row>
    <row r="10" spans="1:9" ht="38.25" x14ac:dyDescent="0.25">
      <c r="A10" s="13" t="s">
        <v>311</v>
      </c>
      <c r="B10" s="15">
        <v>8</v>
      </c>
      <c r="C10" s="11" t="s">
        <v>93</v>
      </c>
      <c r="D10" s="13" t="s">
        <v>62</v>
      </c>
      <c r="E10" s="13" t="s">
        <v>263</v>
      </c>
      <c r="F10" s="13" t="s">
        <v>261</v>
      </c>
      <c r="G10" s="25"/>
      <c r="H10" s="1"/>
      <c r="I10" s="1"/>
    </row>
    <row r="11" spans="1:9" ht="25.5" x14ac:dyDescent="0.25">
      <c r="A11" s="11"/>
      <c r="B11" s="15">
        <v>5</v>
      </c>
      <c r="C11" s="11" t="s">
        <v>206</v>
      </c>
      <c r="D11" s="11"/>
      <c r="E11" s="12"/>
      <c r="F11" s="11"/>
      <c r="G11" s="25"/>
      <c r="H11" s="1"/>
      <c r="I11" s="1"/>
    </row>
    <row r="12" spans="1:9" x14ac:dyDescent="0.25">
      <c r="A12" s="11"/>
      <c r="B12" s="15">
        <v>0</v>
      </c>
      <c r="C12" s="11" t="s">
        <v>199</v>
      </c>
      <c r="D12" s="11"/>
      <c r="E12" s="12"/>
      <c r="F12" s="9"/>
      <c r="G12" s="25"/>
      <c r="H12" s="1"/>
      <c r="I12" s="1"/>
    </row>
    <row r="13" spans="1:9" ht="38.25" x14ac:dyDescent="0.25">
      <c r="A13" s="13" t="s">
        <v>310</v>
      </c>
      <c r="B13" s="13">
        <v>5</v>
      </c>
      <c r="C13" s="11" t="s">
        <v>93</v>
      </c>
      <c r="D13" s="13" t="s">
        <v>8</v>
      </c>
      <c r="E13" s="13" t="s">
        <v>264</v>
      </c>
      <c r="F13" s="13" t="s">
        <v>266</v>
      </c>
      <c r="G13" s="25"/>
      <c r="H13" s="1"/>
      <c r="I13" s="1"/>
    </row>
    <row r="14" spans="1:9" ht="25.5" x14ac:dyDescent="0.25">
      <c r="A14" s="13"/>
      <c r="B14" s="13">
        <v>3</v>
      </c>
      <c r="C14" s="12" t="s">
        <v>206</v>
      </c>
      <c r="D14" s="13"/>
      <c r="E14" s="13"/>
      <c r="F14" s="13"/>
      <c r="G14" s="25"/>
      <c r="H14" s="1"/>
      <c r="I14" s="1"/>
    </row>
    <row r="15" spans="1:9" x14ac:dyDescent="0.25">
      <c r="A15" s="13"/>
      <c r="B15" s="13">
        <v>0</v>
      </c>
      <c r="C15" s="12" t="s">
        <v>199</v>
      </c>
      <c r="D15" s="13"/>
      <c r="E15" s="13"/>
      <c r="F15" s="13"/>
      <c r="G15" s="25"/>
      <c r="H15" s="1"/>
      <c r="I15" s="1"/>
    </row>
    <row r="16" spans="1:9" ht="30" customHeight="1" x14ac:dyDescent="0.25">
      <c r="A16" s="11" t="s">
        <v>76</v>
      </c>
      <c r="B16" s="15">
        <v>6</v>
      </c>
      <c r="C16" s="13" t="s">
        <v>270</v>
      </c>
      <c r="D16" s="11" t="s">
        <v>62</v>
      </c>
      <c r="E16" s="11" t="s">
        <v>264</v>
      </c>
      <c r="F16" s="11" t="s">
        <v>266</v>
      </c>
      <c r="G16" s="25"/>
      <c r="H16" s="1"/>
      <c r="I16" s="1"/>
    </row>
    <row r="17" spans="1:9" ht="14.25" customHeight="1" x14ac:dyDescent="0.25">
      <c r="A17" s="11"/>
      <c r="B17" s="15">
        <v>0</v>
      </c>
      <c r="C17" s="13" t="s">
        <v>254</v>
      </c>
      <c r="D17" s="11"/>
      <c r="E17" s="11"/>
      <c r="F17" s="11"/>
      <c r="G17" s="25"/>
      <c r="H17" s="1"/>
      <c r="I17" s="1"/>
    </row>
    <row r="18" spans="1:9" ht="15" customHeight="1" x14ac:dyDescent="0.25">
      <c r="A18" s="11"/>
      <c r="B18" s="15"/>
      <c r="C18" s="11"/>
      <c r="D18" s="11"/>
      <c r="E18" s="11"/>
      <c r="F18" s="11"/>
      <c r="G18" s="25"/>
      <c r="H18" s="1"/>
      <c r="I18" s="1"/>
    </row>
    <row r="19" spans="1:9" ht="25.5" x14ac:dyDescent="0.25">
      <c r="A19" s="11" t="s">
        <v>44</v>
      </c>
      <c r="B19" s="15">
        <v>5</v>
      </c>
      <c r="C19" s="13" t="s">
        <v>270</v>
      </c>
      <c r="D19" s="11" t="s">
        <v>62</v>
      </c>
      <c r="E19" s="11" t="s">
        <v>264</v>
      </c>
      <c r="F19" s="11" t="s">
        <v>266</v>
      </c>
      <c r="G19" s="25"/>
      <c r="H19" s="1"/>
      <c r="I19" s="1"/>
    </row>
    <row r="20" spans="1:9" ht="27" customHeight="1" x14ac:dyDescent="0.25">
      <c r="A20" s="11"/>
      <c r="B20" s="28">
        <v>3</v>
      </c>
      <c r="C20" s="16" t="s">
        <v>200</v>
      </c>
      <c r="D20" s="11"/>
      <c r="E20" s="11"/>
      <c r="F20" s="11"/>
      <c r="G20" s="25"/>
      <c r="H20" s="1"/>
      <c r="I20" s="1"/>
    </row>
    <row r="21" spans="1:9" ht="15" customHeight="1" x14ac:dyDescent="0.25">
      <c r="A21" s="11"/>
      <c r="B21" s="15">
        <v>0</v>
      </c>
      <c r="C21" s="13" t="s">
        <v>201</v>
      </c>
      <c r="D21" s="11"/>
      <c r="E21" s="11"/>
      <c r="F21" s="11"/>
      <c r="G21" s="25"/>
      <c r="H21" s="1"/>
      <c r="I21" s="1"/>
    </row>
    <row r="22" spans="1:9" ht="24.75" customHeight="1" x14ac:dyDescent="0.25">
      <c r="A22" s="13" t="s">
        <v>48</v>
      </c>
      <c r="B22" s="13">
        <v>4</v>
      </c>
      <c r="C22" s="11" t="s">
        <v>93</v>
      </c>
      <c r="D22" s="13" t="s">
        <v>8</v>
      </c>
      <c r="E22" s="13" t="s">
        <v>264</v>
      </c>
      <c r="F22" s="13" t="s">
        <v>261</v>
      </c>
      <c r="G22" s="25"/>
      <c r="H22" s="1"/>
      <c r="I22" s="1"/>
    </row>
    <row r="23" spans="1:9" ht="15" customHeight="1" x14ac:dyDescent="0.25">
      <c r="A23" s="13"/>
      <c r="B23" s="13">
        <v>3</v>
      </c>
      <c r="C23" s="12" t="s">
        <v>206</v>
      </c>
      <c r="D23" s="13"/>
      <c r="E23" s="13"/>
      <c r="F23" s="13"/>
      <c r="G23" s="25"/>
      <c r="H23" s="1"/>
      <c r="I23" s="1"/>
    </row>
    <row r="24" spans="1:9" ht="15" customHeight="1" x14ac:dyDescent="0.25">
      <c r="A24" s="13"/>
      <c r="B24" s="13">
        <v>0</v>
      </c>
      <c r="C24" s="12" t="s">
        <v>199</v>
      </c>
      <c r="D24" s="13"/>
      <c r="E24" s="13"/>
      <c r="F24" s="13"/>
      <c r="G24" s="25"/>
      <c r="H24" s="1"/>
      <c r="I24" s="1"/>
    </row>
    <row r="25" spans="1:9" ht="409.5" x14ac:dyDescent="0.25">
      <c r="A25" s="13" t="s">
        <v>45</v>
      </c>
      <c r="B25" s="14">
        <v>4</v>
      </c>
      <c r="C25" s="7" t="s">
        <v>91</v>
      </c>
      <c r="D25" s="13" t="s">
        <v>8</v>
      </c>
      <c r="E25" s="13" t="s">
        <v>64</v>
      </c>
      <c r="F25" s="13" t="s">
        <v>79</v>
      </c>
      <c r="G25" s="25"/>
      <c r="H25" s="1"/>
      <c r="I25" s="1"/>
    </row>
    <row r="26" spans="1:9" ht="25.5" x14ac:dyDescent="0.25">
      <c r="A26" s="13"/>
      <c r="B26" s="14">
        <v>3</v>
      </c>
      <c r="C26" s="7" t="s">
        <v>208</v>
      </c>
      <c r="D26" s="13"/>
      <c r="E26" s="13"/>
      <c r="F26" s="13"/>
      <c r="G26" s="25"/>
      <c r="H26" s="1"/>
      <c r="I26" s="1"/>
    </row>
    <row r="27" spans="1:9" x14ac:dyDescent="0.25">
      <c r="A27" s="13"/>
      <c r="B27" s="14">
        <v>0</v>
      </c>
      <c r="C27" s="7" t="s">
        <v>92</v>
      </c>
      <c r="D27" s="13"/>
      <c r="E27" s="13"/>
      <c r="F27" s="13"/>
      <c r="G27" s="25"/>
      <c r="H27" s="1"/>
      <c r="I27" s="1"/>
    </row>
    <row r="28" spans="1:9" ht="350.1" customHeight="1" x14ac:dyDescent="0.25">
      <c r="A28" s="13" t="s">
        <v>272</v>
      </c>
      <c r="B28" s="14">
        <v>4</v>
      </c>
      <c r="C28" s="13">
        <v>0</v>
      </c>
      <c r="D28" s="13" t="s">
        <v>211</v>
      </c>
      <c r="E28" s="13"/>
      <c r="F28" s="13" t="s">
        <v>273</v>
      </c>
      <c r="G28" s="25"/>
      <c r="H28" s="1"/>
      <c r="I28" s="1"/>
    </row>
    <row r="29" spans="1:9" x14ac:dyDescent="0.25">
      <c r="A29" s="13"/>
      <c r="B29" s="14">
        <v>0</v>
      </c>
      <c r="C29" s="13" t="s">
        <v>212</v>
      </c>
      <c r="D29" s="13"/>
      <c r="E29" s="13"/>
      <c r="F29" s="13"/>
      <c r="G29" s="25"/>
      <c r="H29" s="1"/>
      <c r="I29" s="1"/>
    </row>
    <row r="30" spans="1:9" x14ac:dyDescent="0.25">
      <c r="A30" s="13"/>
      <c r="B30" s="14"/>
      <c r="C30" s="13"/>
      <c r="D30" s="13"/>
      <c r="E30" s="13"/>
      <c r="F30" s="13"/>
      <c r="G30" s="25"/>
      <c r="H30" s="1"/>
      <c r="I30" s="1"/>
    </row>
    <row r="31" spans="1:9" ht="153" x14ac:dyDescent="0.25">
      <c r="A31" s="13" t="s">
        <v>287</v>
      </c>
      <c r="B31" s="14">
        <v>5</v>
      </c>
      <c r="C31" s="13" t="s">
        <v>46</v>
      </c>
      <c r="D31" s="13" t="s">
        <v>8</v>
      </c>
      <c r="E31" s="13" t="s">
        <v>294</v>
      </c>
      <c r="F31" s="13" t="s">
        <v>128</v>
      </c>
      <c r="G31" s="25"/>
      <c r="H31" s="1"/>
      <c r="I31" s="1"/>
    </row>
    <row r="32" spans="1:9" ht="25.5" x14ac:dyDescent="0.25">
      <c r="A32" s="13"/>
      <c r="B32" s="14">
        <v>3</v>
      </c>
      <c r="C32" s="13" t="s">
        <v>290</v>
      </c>
      <c r="D32" s="13"/>
      <c r="E32" s="13"/>
      <c r="F32" s="13"/>
      <c r="G32" s="25"/>
      <c r="H32" s="1"/>
      <c r="I32" s="1"/>
    </row>
    <row r="33" spans="1:9" x14ac:dyDescent="0.25">
      <c r="A33" s="13"/>
      <c r="B33" s="14">
        <v>0</v>
      </c>
      <c r="C33" s="13" t="s">
        <v>291</v>
      </c>
      <c r="D33" s="13"/>
      <c r="E33" s="13"/>
      <c r="F33" s="13"/>
      <c r="G33" s="25"/>
      <c r="H33" s="1"/>
      <c r="I33" s="1"/>
    </row>
    <row r="34" spans="1:9" ht="242.25" x14ac:dyDescent="0.25">
      <c r="A34" s="13" t="s">
        <v>288</v>
      </c>
      <c r="B34" s="14">
        <v>5</v>
      </c>
      <c r="C34" s="13" t="s">
        <v>118</v>
      </c>
      <c r="D34" s="13" t="s">
        <v>8</v>
      </c>
      <c r="E34" s="13" t="s">
        <v>295</v>
      </c>
      <c r="F34" s="13" t="s">
        <v>128</v>
      </c>
      <c r="G34" s="25"/>
      <c r="H34" s="1"/>
      <c r="I34" s="1"/>
    </row>
    <row r="35" spans="1:9" ht="25.5" x14ac:dyDescent="0.25">
      <c r="A35" s="13"/>
      <c r="B35" s="14">
        <v>3</v>
      </c>
      <c r="C35" s="13" t="s">
        <v>133</v>
      </c>
      <c r="D35" s="13"/>
      <c r="E35" s="13"/>
      <c r="F35" s="13"/>
      <c r="G35" s="25"/>
      <c r="H35" s="1"/>
      <c r="I35" s="1"/>
    </row>
    <row r="36" spans="1:9" x14ac:dyDescent="0.25">
      <c r="A36" s="13"/>
      <c r="B36" s="14">
        <v>0</v>
      </c>
      <c r="C36" s="13" t="s">
        <v>113</v>
      </c>
      <c r="D36" s="13"/>
      <c r="E36" s="13"/>
      <c r="F36" s="13"/>
      <c r="G36" s="25"/>
      <c r="H36" s="1"/>
      <c r="I36" s="1"/>
    </row>
    <row r="37" spans="1:9" ht="191.25" x14ac:dyDescent="0.25">
      <c r="A37" s="13" t="s">
        <v>289</v>
      </c>
      <c r="B37" s="14">
        <v>5</v>
      </c>
      <c r="C37" s="13" t="s">
        <v>292</v>
      </c>
      <c r="D37" s="13" t="s">
        <v>8</v>
      </c>
      <c r="E37" s="13" t="s">
        <v>296</v>
      </c>
      <c r="F37" s="13" t="s">
        <v>128</v>
      </c>
      <c r="G37" s="25"/>
      <c r="H37" s="1"/>
      <c r="I37" s="1"/>
    </row>
    <row r="38" spans="1:9" ht="25.5" x14ac:dyDescent="0.25">
      <c r="A38" s="13"/>
      <c r="B38" s="14">
        <v>3</v>
      </c>
      <c r="C38" s="13" t="s">
        <v>293</v>
      </c>
      <c r="D38" s="13"/>
      <c r="E38" s="13"/>
      <c r="F38" s="13"/>
      <c r="G38" s="25"/>
      <c r="H38" s="1"/>
      <c r="I38" s="1"/>
    </row>
    <row r="39" spans="1:9" x14ac:dyDescent="0.25">
      <c r="A39" s="13"/>
      <c r="B39" s="14">
        <v>0</v>
      </c>
      <c r="C39" s="13" t="s">
        <v>100</v>
      </c>
      <c r="D39" s="13"/>
      <c r="E39" s="13"/>
      <c r="F39" s="13"/>
      <c r="G39" s="25"/>
      <c r="H39" s="1"/>
      <c r="I39" s="1"/>
    </row>
    <row r="40" spans="1:9" ht="89.25" x14ac:dyDescent="0.25">
      <c r="A40" s="13" t="s">
        <v>246</v>
      </c>
      <c r="B40" s="23">
        <v>3</v>
      </c>
      <c r="C40" s="13">
        <v>1</v>
      </c>
      <c r="D40" s="13" t="s">
        <v>256</v>
      </c>
      <c r="E40" s="13" t="s">
        <v>247</v>
      </c>
      <c r="F40" s="13" t="s">
        <v>128</v>
      </c>
      <c r="G40" s="25"/>
      <c r="H40" s="1"/>
      <c r="I40" s="1"/>
    </row>
    <row r="41" spans="1:9" ht="25.5" x14ac:dyDescent="0.25">
      <c r="A41" s="13"/>
      <c r="B41" s="23">
        <v>0</v>
      </c>
      <c r="C41" s="13">
        <v>0</v>
      </c>
      <c r="D41" s="13" t="s">
        <v>257</v>
      </c>
      <c r="E41" s="13"/>
      <c r="F41" s="13"/>
      <c r="G41" s="25"/>
      <c r="H41" s="1"/>
      <c r="I41" s="1"/>
    </row>
    <row r="42" spans="1:9" x14ac:dyDescent="0.25">
      <c r="A42" s="13"/>
      <c r="B42" s="23"/>
      <c r="C42" s="13"/>
      <c r="D42" s="13"/>
      <c r="E42" s="13"/>
      <c r="F42" s="13"/>
      <c r="G42" s="25"/>
      <c r="H42" s="1"/>
      <c r="I42" s="1"/>
    </row>
    <row r="43" spans="1:9" ht="102" x14ac:dyDescent="0.25">
      <c r="A43" s="13" t="s">
        <v>249</v>
      </c>
      <c r="B43" s="23">
        <v>8</v>
      </c>
      <c r="C43" s="13">
        <v>1</v>
      </c>
      <c r="D43" s="13" t="s">
        <v>256</v>
      </c>
      <c r="E43" s="13"/>
      <c r="F43" s="13" t="s">
        <v>251</v>
      </c>
      <c r="G43" s="25"/>
      <c r="H43" s="1"/>
      <c r="I43" s="1"/>
    </row>
    <row r="44" spans="1:9" ht="25.5" x14ac:dyDescent="0.25">
      <c r="A44" s="13"/>
      <c r="B44" s="23">
        <v>0</v>
      </c>
      <c r="C44" s="13">
        <v>0</v>
      </c>
      <c r="D44" s="13" t="s">
        <v>257</v>
      </c>
      <c r="E44" s="13"/>
      <c r="F44" s="13"/>
      <c r="G44" s="25"/>
      <c r="H44" s="1"/>
      <c r="I44" s="1"/>
    </row>
    <row r="45" spans="1:9" x14ac:dyDescent="0.25">
      <c r="A45" s="13"/>
      <c r="B45" s="23"/>
      <c r="C45" s="13"/>
      <c r="D45" s="13"/>
      <c r="E45" s="13"/>
      <c r="F45" s="13"/>
      <c r="G45" s="25"/>
      <c r="H45" s="1"/>
      <c r="I45" s="1"/>
    </row>
    <row r="46" spans="1:9" ht="191.25" x14ac:dyDescent="0.25">
      <c r="A46" s="8" t="s">
        <v>243</v>
      </c>
      <c r="B46" s="23">
        <v>10</v>
      </c>
      <c r="C46" s="7" t="s">
        <v>95</v>
      </c>
      <c r="D46" s="13" t="s">
        <v>8</v>
      </c>
      <c r="E46" s="13" t="s">
        <v>123</v>
      </c>
      <c r="F46" s="13" t="s">
        <v>127</v>
      </c>
      <c r="G46" s="25"/>
      <c r="H46" s="1"/>
      <c r="I46" s="1"/>
    </row>
    <row r="47" spans="1:9" ht="25.5" x14ac:dyDescent="0.25">
      <c r="A47" s="13"/>
      <c r="B47" s="23">
        <v>6</v>
      </c>
      <c r="C47" s="13" t="s">
        <v>115</v>
      </c>
      <c r="D47" s="13"/>
      <c r="E47" s="13"/>
      <c r="F47" s="13"/>
      <c r="G47" s="25"/>
      <c r="H47" s="1"/>
      <c r="I47" s="1"/>
    </row>
    <row r="48" spans="1:9" x14ac:dyDescent="0.25">
      <c r="A48" s="13"/>
      <c r="B48" s="23">
        <v>0</v>
      </c>
      <c r="C48" s="13" t="s">
        <v>116</v>
      </c>
      <c r="D48" s="13"/>
      <c r="E48" s="13"/>
      <c r="F48" s="13"/>
      <c r="G48" s="25"/>
      <c r="H48" s="1"/>
      <c r="I48" s="1"/>
    </row>
    <row r="49" spans="1:9" ht="38.25" x14ac:dyDescent="0.25">
      <c r="A49" s="8" t="s">
        <v>248</v>
      </c>
      <c r="B49" s="8">
        <v>8</v>
      </c>
      <c r="C49" s="11" t="s">
        <v>93</v>
      </c>
      <c r="D49" s="8" t="s">
        <v>8</v>
      </c>
      <c r="E49" s="8" t="s">
        <v>264</v>
      </c>
      <c r="F49" s="8" t="s">
        <v>266</v>
      </c>
      <c r="G49" s="25"/>
      <c r="H49" s="1"/>
      <c r="I49" s="1"/>
    </row>
    <row r="50" spans="1:9" ht="25.5" x14ac:dyDescent="0.25">
      <c r="A50" s="8"/>
      <c r="B50" s="8">
        <v>5</v>
      </c>
      <c r="C50" s="12" t="s">
        <v>206</v>
      </c>
      <c r="D50" s="13"/>
      <c r="E50" s="38"/>
      <c r="F50" s="13"/>
      <c r="G50" s="25"/>
      <c r="H50" s="1"/>
      <c r="I50" s="1"/>
    </row>
    <row r="51" spans="1:9" x14ac:dyDescent="0.25">
      <c r="A51" s="8"/>
      <c r="B51" s="8">
        <v>0</v>
      </c>
      <c r="C51" s="12" t="s">
        <v>199</v>
      </c>
      <c r="D51" s="13"/>
      <c r="E51" s="38"/>
      <c r="F51" s="13"/>
      <c r="G51" s="25"/>
      <c r="H51" s="1"/>
      <c r="I51" s="1"/>
    </row>
    <row r="52" spans="1:9" ht="76.5" x14ac:dyDescent="0.25">
      <c r="A52" s="13" t="s">
        <v>18</v>
      </c>
      <c r="B52" s="23">
        <v>8</v>
      </c>
      <c r="C52" s="59">
        <v>1</v>
      </c>
      <c r="D52" s="13" t="s">
        <v>256</v>
      </c>
      <c r="E52" s="13" t="s">
        <v>340</v>
      </c>
      <c r="F52" s="13" t="s">
        <v>339</v>
      </c>
      <c r="G52" s="25"/>
      <c r="H52" s="1"/>
      <c r="I52" s="1"/>
    </row>
    <row r="53" spans="1:9" ht="25.5" x14ac:dyDescent="0.25">
      <c r="A53" s="13"/>
      <c r="B53" s="23">
        <v>0</v>
      </c>
      <c r="C53" s="60">
        <v>0</v>
      </c>
      <c r="D53" s="13" t="s">
        <v>257</v>
      </c>
      <c r="E53" s="13"/>
      <c r="F53" s="13"/>
      <c r="G53" s="25"/>
      <c r="H53" s="1"/>
      <c r="I53" s="1"/>
    </row>
    <row r="54" spans="1:9" x14ac:dyDescent="0.25">
      <c r="A54" s="13"/>
      <c r="B54" s="23"/>
      <c r="C54" s="12"/>
      <c r="D54" s="13"/>
      <c r="E54" s="13"/>
      <c r="F54" s="13"/>
      <c r="G54" s="25"/>
      <c r="H54" s="1"/>
      <c r="I54" s="1"/>
    </row>
    <row r="55" spans="1:9" ht="51" x14ac:dyDescent="0.25">
      <c r="A55" s="8" t="s">
        <v>314</v>
      </c>
      <c r="B55" s="23">
        <v>10</v>
      </c>
      <c r="C55" s="7">
        <v>1</v>
      </c>
      <c r="D55" s="13" t="s">
        <v>8</v>
      </c>
      <c r="E55" s="8" t="s">
        <v>264</v>
      </c>
      <c r="F55" s="8" t="s">
        <v>266</v>
      </c>
      <c r="G55" s="25"/>
      <c r="H55" s="1"/>
      <c r="I55" s="1"/>
    </row>
    <row r="56" spans="1:9" ht="25.5" x14ac:dyDescent="0.25">
      <c r="A56" s="8"/>
      <c r="B56" s="23">
        <v>6</v>
      </c>
      <c r="C56" s="13" t="s">
        <v>93</v>
      </c>
      <c r="D56" s="13"/>
      <c r="E56" s="13"/>
      <c r="F56" s="8"/>
      <c r="G56" s="25"/>
      <c r="H56" s="1"/>
      <c r="I56" s="1"/>
    </row>
    <row r="57" spans="1:9" x14ac:dyDescent="0.25">
      <c r="A57" s="8"/>
      <c r="B57" s="23">
        <v>0</v>
      </c>
      <c r="C57" s="13" t="s">
        <v>81</v>
      </c>
      <c r="D57" s="13"/>
      <c r="E57" s="13"/>
      <c r="F57" s="8"/>
      <c r="G57" s="25"/>
      <c r="H57" s="1"/>
      <c r="I57" s="1"/>
    </row>
    <row r="58" spans="1:9" ht="63.75" x14ac:dyDescent="0.25">
      <c r="A58" s="5" t="s">
        <v>297</v>
      </c>
      <c r="B58" s="51">
        <v>10</v>
      </c>
      <c r="C58" s="52" t="s">
        <v>93</v>
      </c>
      <c r="D58" s="5" t="s">
        <v>8</v>
      </c>
      <c r="E58" s="5" t="s">
        <v>264</v>
      </c>
      <c r="F58" s="5" t="s">
        <v>266</v>
      </c>
      <c r="G58" s="25"/>
      <c r="H58" s="1"/>
      <c r="I58" s="1"/>
    </row>
    <row r="59" spans="1:9" ht="25.5" x14ac:dyDescent="0.25">
      <c r="A59" s="13"/>
      <c r="B59" s="14">
        <v>6</v>
      </c>
      <c r="C59" s="12" t="s">
        <v>206</v>
      </c>
      <c r="D59" s="13"/>
      <c r="E59" s="13"/>
      <c r="F59" s="13"/>
      <c r="G59" s="25"/>
      <c r="H59" s="1"/>
      <c r="I59" s="1"/>
    </row>
    <row r="60" spans="1:9" x14ac:dyDescent="0.25">
      <c r="A60" s="13"/>
      <c r="B60" s="14">
        <v>0</v>
      </c>
      <c r="C60" s="12" t="s">
        <v>199</v>
      </c>
      <c r="D60" s="13"/>
      <c r="E60" s="13"/>
      <c r="F60" s="13"/>
      <c r="G60" s="25"/>
      <c r="H60" s="1"/>
      <c r="I60" s="1"/>
    </row>
    <row r="61" spans="1:9" ht="306" x14ac:dyDescent="0.25">
      <c r="A61" s="13" t="s">
        <v>244</v>
      </c>
      <c r="B61" s="23">
        <v>10</v>
      </c>
      <c r="C61" s="7" t="s">
        <v>363</v>
      </c>
      <c r="D61" s="13" t="s">
        <v>174</v>
      </c>
      <c r="E61" s="13" t="s">
        <v>357</v>
      </c>
      <c r="F61" s="13" t="s">
        <v>337</v>
      </c>
      <c r="G61" s="25"/>
      <c r="H61" s="1"/>
      <c r="I61" s="1"/>
    </row>
    <row r="62" spans="1:9" ht="25.5" x14ac:dyDescent="0.25">
      <c r="A62" s="13"/>
      <c r="B62" s="23">
        <v>0</v>
      </c>
      <c r="C62" s="7" t="s">
        <v>362</v>
      </c>
      <c r="D62" s="13"/>
      <c r="E62" s="13"/>
      <c r="F62" s="13"/>
      <c r="G62" s="25"/>
      <c r="H62" s="1"/>
      <c r="I62" s="1"/>
    </row>
    <row r="63" spans="1:9" x14ac:dyDescent="0.25">
      <c r="A63" s="13"/>
      <c r="B63" s="14"/>
      <c r="C63" s="13"/>
      <c r="D63" s="13"/>
      <c r="E63" s="13"/>
      <c r="F63" s="13"/>
      <c r="G63" s="25"/>
      <c r="H63" s="1"/>
      <c r="I63" s="1"/>
    </row>
    <row r="64" spans="1:9" ht="331.5" x14ac:dyDescent="0.25">
      <c r="A64" s="13" t="s">
        <v>245</v>
      </c>
      <c r="B64" s="14">
        <v>10</v>
      </c>
      <c r="C64" s="7">
        <v>1</v>
      </c>
      <c r="D64" s="13" t="s">
        <v>191</v>
      </c>
      <c r="E64" s="13" t="s">
        <v>358</v>
      </c>
      <c r="F64" s="13" t="s">
        <v>136</v>
      </c>
      <c r="G64" s="25"/>
      <c r="H64" s="1"/>
      <c r="I64" s="1"/>
    </row>
    <row r="65" spans="1:9" ht="25.5" x14ac:dyDescent="0.25">
      <c r="A65" s="13"/>
      <c r="B65" s="14">
        <v>6</v>
      </c>
      <c r="C65" s="13" t="s">
        <v>250</v>
      </c>
      <c r="D65" s="13"/>
      <c r="E65" s="13"/>
      <c r="F65" s="13"/>
      <c r="G65" s="25"/>
      <c r="H65" s="1"/>
      <c r="I65" s="1"/>
    </row>
    <row r="66" spans="1:9" x14ac:dyDescent="0.25">
      <c r="A66" s="8"/>
      <c r="B66" s="23">
        <v>0</v>
      </c>
      <c r="C66" s="13" t="s">
        <v>84</v>
      </c>
      <c r="D66" s="13"/>
      <c r="E66" s="13"/>
      <c r="F66" s="13"/>
      <c r="G66" s="25"/>
      <c r="H66" s="1"/>
      <c r="I66" s="1"/>
    </row>
    <row r="67" spans="1:9" x14ac:dyDescent="0.25">
      <c r="A67" s="13" t="s">
        <v>124</v>
      </c>
      <c r="B67" s="14">
        <f>B4+B7+B10+B13+B16+B19+B22+B25+B28+B31+B34+B37+B40+B43+B46+B49+B52+B55+B58+B61+B64</f>
        <v>150</v>
      </c>
      <c r="C67" s="14"/>
      <c r="D67" s="14"/>
      <c r="E67" s="14"/>
      <c r="F67" s="14"/>
      <c r="G67" s="25"/>
      <c r="H67" s="1"/>
      <c r="I67" s="1"/>
    </row>
    <row r="68" spans="1:9" x14ac:dyDescent="0.25">
      <c r="A68" s="13" t="s">
        <v>132</v>
      </c>
      <c r="B68" s="14">
        <v>21</v>
      </c>
      <c r="C68" s="14"/>
      <c r="D68" s="14"/>
      <c r="E68" s="14"/>
      <c r="F68" s="14"/>
      <c r="G68" s="25"/>
      <c r="H68" s="1"/>
      <c r="I68" s="1"/>
    </row>
    <row r="69" spans="1:9" x14ac:dyDescent="0.25">
      <c r="A69" s="16"/>
      <c r="B69" s="28"/>
      <c r="C69" s="16"/>
      <c r="D69" s="16"/>
      <c r="E69" s="16"/>
      <c r="F69" s="16"/>
      <c r="G69" s="25"/>
      <c r="H69" s="1"/>
      <c r="I69" s="1"/>
    </row>
    <row r="70" spans="1:9" x14ac:dyDescent="0.25">
      <c r="A70" s="16"/>
      <c r="B70" s="28"/>
      <c r="C70" s="16"/>
      <c r="D70" s="16"/>
      <c r="E70" s="16"/>
      <c r="F70" s="16"/>
      <c r="G70" s="25"/>
      <c r="H70" s="1"/>
      <c r="I70" s="1"/>
    </row>
    <row r="71" spans="1:9" x14ac:dyDescent="0.25">
      <c r="A71" s="16"/>
      <c r="B71" s="28"/>
      <c r="C71" s="16"/>
      <c r="D71" s="16"/>
      <c r="E71" s="16"/>
      <c r="F71" s="16"/>
      <c r="G71" s="25"/>
      <c r="H71" s="1"/>
      <c r="I71" s="1"/>
    </row>
    <row r="72" spans="1:9" x14ac:dyDescent="0.25">
      <c r="A72" s="16"/>
      <c r="B72" s="28"/>
      <c r="C72" s="16"/>
      <c r="D72" s="16"/>
      <c r="E72" s="16"/>
      <c r="F72" s="16"/>
      <c r="G72" s="25"/>
      <c r="H72" s="1"/>
      <c r="I72" s="1"/>
    </row>
    <row r="73" spans="1:9" x14ac:dyDescent="0.25">
      <c r="A73" s="16"/>
      <c r="B73" s="28"/>
      <c r="C73" s="16"/>
      <c r="D73" s="16"/>
      <c r="E73" s="16"/>
      <c r="F73" s="16"/>
      <c r="G73" s="25"/>
      <c r="H73" s="1"/>
      <c r="I73" s="1"/>
    </row>
    <row r="74" spans="1:9" x14ac:dyDescent="0.25">
      <c r="A74" s="16"/>
      <c r="B74" s="28"/>
      <c r="C74" s="16"/>
      <c r="D74" s="16"/>
      <c r="E74" s="16"/>
      <c r="F74" s="16"/>
      <c r="G74" s="25"/>
      <c r="H74" s="1"/>
      <c r="I74" s="1"/>
    </row>
    <row r="75" spans="1:9" x14ac:dyDescent="0.25">
      <c r="A75" s="16"/>
      <c r="B75" s="28"/>
      <c r="C75" s="16"/>
      <c r="D75" s="16"/>
      <c r="E75" s="16"/>
      <c r="F75" s="16"/>
      <c r="G75" s="25"/>
      <c r="H75" s="1"/>
      <c r="I75" s="1"/>
    </row>
    <row r="76" spans="1:9" x14ac:dyDescent="0.25">
      <c r="A76" s="16"/>
      <c r="B76" s="28"/>
      <c r="C76" s="16"/>
      <c r="D76" s="16"/>
      <c r="E76" s="16"/>
      <c r="F76" s="16"/>
      <c r="G76" s="25"/>
      <c r="H76" s="1"/>
      <c r="I76" s="1"/>
    </row>
    <row r="77" spans="1:9" x14ac:dyDescent="0.25">
      <c r="A77" s="16"/>
      <c r="B77" s="28"/>
      <c r="C77" s="16"/>
      <c r="D77" s="16"/>
      <c r="E77" s="16"/>
      <c r="F77" s="16"/>
      <c r="G77" s="25"/>
      <c r="H77" s="1"/>
      <c r="I77" s="1"/>
    </row>
    <row r="78" spans="1:9" x14ac:dyDescent="0.25">
      <c r="A78" s="16"/>
      <c r="B78" s="28"/>
      <c r="C78" s="16"/>
      <c r="D78" s="16"/>
      <c r="E78" s="16"/>
      <c r="F78" s="16"/>
      <c r="G78" s="25"/>
      <c r="H78" s="1"/>
      <c r="I78" s="1"/>
    </row>
    <row r="79" spans="1:9" x14ac:dyDescent="0.25">
      <c r="A79" s="16"/>
      <c r="B79" s="28"/>
      <c r="C79" s="16"/>
      <c r="D79" s="16"/>
      <c r="E79" s="16"/>
      <c r="F79" s="16"/>
      <c r="G79" s="25"/>
      <c r="H79" s="1"/>
      <c r="I79" s="1"/>
    </row>
    <row r="80" spans="1:9" x14ac:dyDescent="0.25">
      <c r="A80" s="16"/>
      <c r="B80" s="28"/>
      <c r="C80" s="16"/>
      <c r="D80" s="16"/>
      <c r="E80" s="16"/>
      <c r="F80" s="16"/>
      <c r="G80" s="25"/>
      <c r="H80" s="1"/>
      <c r="I80" s="1"/>
    </row>
    <row r="81" spans="1:9" x14ac:dyDescent="0.25">
      <c r="A81" s="16"/>
      <c r="B81" s="28"/>
      <c r="C81" s="16"/>
      <c r="D81" s="16"/>
      <c r="E81" s="16"/>
      <c r="F81" s="16"/>
      <c r="G81" s="25"/>
      <c r="H81" s="1"/>
      <c r="I81" s="1"/>
    </row>
    <row r="82" spans="1:9" x14ac:dyDescent="0.25">
      <c r="A82" s="16"/>
      <c r="B82" s="28"/>
      <c r="C82" s="16"/>
      <c r="D82" s="16"/>
      <c r="E82" s="16"/>
      <c r="F82" s="16"/>
      <c r="G82" s="25"/>
      <c r="H82" s="1"/>
      <c r="I82" s="1"/>
    </row>
    <row r="83" spans="1:9" x14ac:dyDescent="0.25">
      <c r="A83" s="16"/>
      <c r="B83" s="28"/>
      <c r="C83" s="16"/>
      <c r="D83" s="16"/>
      <c r="E83" s="16"/>
      <c r="F83" s="16"/>
      <c r="G83" s="25"/>
      <c r="H83" s="1"/>
      <c r="I83" s="1"/>
    </row>
    <row r="84" spans="1:9" x14ac:dyDescent="0.25">
      <c r="A84" s="16"/>
      <c r="B84" s="28"/>
      <c r="C84" s="16"/>
      <c r="D84" s="16"/>
      <c r="E84" s="16"/>
      <c r="F84" s="16"/>
      <c r="G84" s="25"/>
      <c r="H84" s="1"/>
      <c r="I84" s="1"/>
    </row>
    <row r="85" spans="1:9" x14ac:dyDescent="0.25">
      <c r="A85" s="16"/>
      <c r="B85" s="28"/>
      <c r="C85" s="16"/>
      <c r="D85" s="16"/>
      <c r="E85" s="16"/>
      <c r="F85" s="16"/>
      <c r="G85" s="25"/>
      <c r="H85" s="1"/>
      <c r="I85" s="1"/>
    </row>
    <row r="86" spans="1:9" x14ac:dyDescent="0.25">
      <c r="A86" s="16"/>
      <c r="B86" s="28"/>
      <c r="C86" s="16"/>
      <c r="D86" s="16"/>
      <c r="E86" s="16"/>
      <c r="F86" s="16"/>
      <c r="G86" s="25"/>
      <c r="H86" s="1"/>
      <c r="I86" s="1"/>
    </row>
    <row r="87" spans="1:9" x14ac:dyDescent="0.25">
      <c r="A87" s="16"/>
      <c r="B87" s="28"/>
      <c r="C87" s="16"/>
      <c r="D87" s="16"/>
      <c r="E87" s="16"/>
      <c r="F87" s="16"/>
      <c r="G87" s="25"/>
      <c r="H87" s="1"/>
      <c r="I87" s="1"/>
    </row>
    <row r="88" spans="1:9" x14ac:dyDescent="0.25">
      <c r="A88" s="16"/>
      <c r="B88" s="28"/>
      <c r="C88" s="16"/>
      <c r="D88" s="16"/>
      <c r="E88" s="16"/>
      <c r="F88" s="16"/>
      <c r="G88" s="25"/>
      <c r="H88" s="1"/>
      <c r="I88" s="1"/>
    </row>
    <row r="89" spans="1:9" x14ac:dyDescent="0.25">
      <c r="A89" s="16"/>
      <c r="B89" s="28"/>
      <c r="C89" s="16"/>
      <c r="D89" s="16"/>
      <c r="E89" s="16"/>
      <c r="F89" s="16"/>
      <c r="G89" s="25"/>
      <c r="H89" s="1"/>
      <c r="I89" s="1"/>
    </row>
    <row r="90" spans="1:9" x14ac:dyDescent="0.25">
      <c r="A90" s="16"/>
      <c r="B90" s="28"/>
      <c r="C90" s="16"/>
      <c r="D90" s="16"/>
      <c r="E90" s="16"/>
      <c r="F90" s="16"/>
      <c r="G90" s="25"/>
      <c r="H90" s="1"/>
      <c r="I90" s="1"/>
    </row>
    <row r="91" spans="1:9" x14ac:dyDescent="0.25">
      <c r="A91" s="16"/>
      <c r="B91" s="28"/>
      <c r="C91" s="16"/>
      <c r="D91" s="16"/>
      <c r="E91" s="16"/>
      <c r="F91" s="16"/>
      <c r="G91" s="25"/>
      <c r="H91" s="1"/>
      <c r="I91" s="1"/>
    </row>
    <row r="92" spans="1:9" x14ac:dyDescent="0.25">
      <c r="A92" s="16"/>
      <c r="B92" s="28"/>
      <c r="C92" s="16"/>
      <c r="D92" s="16"/>
      <c r="E92" s="16"/>
      <c r="F92" s="16"/>
      <c r="G92" s="25"/>
      <c r="H92" s="1"/>
      <c r="I92" s="1"/>
    </row>
    <row r="93" spans="1:9" x14ac:dyDescent="0.25">
      <c r="A93" s="16"/>
      <c r="B93" s="28"/>
      <c r="C93" s="16"/>
      <c r="D93" s="16"/>
      <c r="E93" s="16"/>
      <c r="F93" s="16"/>
      <c r="G93" s="25"/>
      <c r="H93" s="1"/>
      <c r="I93" s="1"/>
    </row>
    <row r="94" spans="1:9" x14ac:dyDescent="0.25">
      <c r="A94" s="16"/>
      <c r="B94" s="28"/>
      <c r="C94" s="16"/>
      <c r="D94" s="16"/>
      <c r="E94" s="16"/>
      <c r="F94" s="16"/>
      <c r="G94" s="25"/>
      <c r="H94" s="1"/>
      <c r="I94" s="1"/>
    </row>
    <row r="95" spans="1:9" x14ac:dyDescent="0.25">
      <c r="A95" s="16"/>
      <c r="B95" s="28"/>
      <c r="C95" s="16"/>
      <c r="D95" s="16"/>
      <c r="E95" s="16"/>
      <c r="F95" s="16"/>
      <c r="G95" s="25"/>
      <c r="H95" s="1"/>
      <c r="I95" s="1"/>
    </row>
    <row r="96" spans="1:9" x14ac:dyDescent="0.25">
      <c r="A96" s="16"/>
      <c r="B96" s="28"/>
      <c r="C96" s="16"/>
      <c r="D96" s="16"/>
      <c r="E96" s="16"/>
      <c r="F96" s="16"/>
      <c r="G96" s="25"/>
      <c r="H96" s="1"/>
      <c r="I96" s="1"/>
    </row>
    <row r="97" spans="1:9" x14ac:dyDescent="0.25">
      <c r="A97" s="16"/>
      <c r="B97" s="28"/>
      <c r="C97" s="16"/>
      <c r="D97" s="16"/>
      <c r="E97" s="16"/>
      <c r="F97" s="16"/>
      <c r="G97" s="25"/>
      <c r="H97" s="1"/>
      <c r="I97" s="1"/>
    </row>
    <row r="98" spans="1:9" x14ac:dyDescent="0.25">
      <c r="A98" s="16"/>
      <c r="B98" s="28"/>
      <c r="C98" s="16"/>
      <c r="D98" s="16"/>
      <c r="E98" s="16"/>
      <c r="F98" s="16"/>
      <c r="G98" s="25"/>
      <c r="H98" s="1"/>
      <c r="I98" s="1"/>
    </row>
    <row r="99" spans="1:9" x14ac:dyDescent="0.25">
      <c r="A99" s="16"/>
      <c r="B99" s="28"/>
      <c r="C99" s="16"/>
      <c r="D99" s="16"/>
      <c r="E99" s="16"/>
      <c r="F99" s="16"/>
      <c r="G99" s="25"/>
      <c r="H99" s="1"/>
      <c r="I99" s="1"/>
    </row>
    <row r="100" spans="1:9" x14ac:dyDescent="0.25">
      <c r="A100" s="16"/>
      <c r="B100" s="28"/>
      <c r="C100" s="16"/>
      <c r="D100" s="16"/>
      <c r="E100" s="16"/>
      <c r="F100" s="16"/>
      <c r="G100" s="25"/>
      <c r="H100" s="1"/>
      <c r="I100" s="1"/>
    </row>
    <row r="101" spans="1:9" x14ac:dyDescent="0.25">
      <c r="A101" s="16"/>
      <c r="B101" s="28"/>
      <c r="C101" s="16"/>
      <c r="D101" s="16"/>
      <c r="E101" s="16"/>
      <c r="F101" s="16"/>
      <c r="G101" s="25"/>
      <c r="H101" s="1"/>
      <c r="I101" s="1"/>
    </row>
    <row r="102" spans="1:9" x14ac:dyDescent="0.25">
      <c r="A102" s="16"/>
      <c r="B102" s="28"/>
      <c r="C102" s="16"/>
      <c r="D102" s="16"/>
      <c r="E102" s="16"/>
      <c r="F102" s="16"/>
      <c r="G102" s="25"/>
      <c r="H102" s="1"/>
      <c r="I102" s="1"/>
    </row>
    <row r="103" spans="1:9" x14ac:dyDescent="0.25">
      <c r="A103" s="16"/>
      <c r="B103" s="28"/>
      <c r="C103" s="16"/>
      <c r="D103" s="16"/>
      <c r="E103" s="16"/>
      <c r="F103" s="16"/>
      <c r="G103" s="25"/>
      <c r="H103" s="1"/>
      <c r="I103" s="1"/>
    </row>
    <row r="104" spans="1:9" x14ac:dyDescent="0.25">
      <c r="A104" s="16"/>
      <c r="B104" s="28"/>
      <c r="C104" s="16"/>
      <c r="D104" s="16"/>
      <c r="E104" s="16"/>
      <c r="F104" s="16"/>
      <c r="G104" s="25"/>
      <c r="H104" s="1"/>
      <c r="I104" s="1"/>
    </row>
    <row r="105" spans="1:9" x14ac:dyDescent="0.25">
      <c r="A105" s="16"/>
      <c r="B105" s="28"/>
      <c r="C105" s="16"/>
      <c r="D105" s="16"/>
      <c r="E105" s="16"/>
      <c r="F105" s="16"/>
      <c r="G105" s="25"/>
      <c r="H105" s="1"/>
      <c r="I105" s="1"/>
    </row>
    <row r="106" spans="1:9" x14ac:dyDescent="0.25">
      <c r="A106" s="16"/>
      <c r="B106" s="28"/>
      <c r="C106" s="16"/>
      <c r="D106" s="16"/>
      <c r="E106" s="16"/>
      <c r="F106" s="16"/>
      <c r="G106" s="25"/>
      <c r="H106" s="1"/>
      <c r="I106" s="1"/>
    </row>
    <row r="107" spans="1:9" x14ac:dyDescent="0.25">
      <c r="A107" s="16"/>
      <c r="B107" s="28"/>
      <c r="C107" s="16"/>
      <c r="D107" s="16"/>
      <c r="E107" s="16"/>
      <c r="F107" s="16"/>
      <c r="G107" s="25"/>
      <c r="H107" s="1"/>
      <c r="I107" s="1"/>
    </row>
    <row r="108" spans="1:9" x14ac:dyDescent="0.25">
      <c r="A108" s="16"/>
      <c r="B108" s="28"/>
      <c r="C108" s="16"/>
      <c r="D108" s="16"/>
      <c r="E108" s="16"/>
      <c r="F108" s="16"/>
      <c r="G108" s="25"/>
      <c r="H108" s="1"/>
      <c r="I108" s="1"/>
    </row>
    <row r="109" spans="1:9" x14ac:dyDescent="0.25">
      <c r="A109" s="16"/>
      <c r="B109" s="28"/>
      <c r="C109" s="16"/>
      <c r="D109" s="16"/>
      <c r="E109" s="16"/>
      <c r="F109" s="16"/>
      <c r="G109" s="25"/>
      <c r="H109" s="1"/>
      <c r="I109" s="1"/>
    </row>
    <row r="110" spans="1:9" x14ac:dyDescent="0.25">
      <c r="A110" s="16"/>
      <c r="B110" s="28"/>
      <c r="C110" s="16"/>
      <c r="D110" s="16"/>
      <c r="E110" s="16"/>
      <c r="F110" s="16"/>
      <c r="G110" s="25"/>
      <c r="H110" s="1"/>
      <c r="I110" s="1"/>
    </row>
    <row r="111" spans="1:9" x14ac:dyDescent="0.25">
      <c r="A111" s="16"/>
      <c r="B111" s="28"/>
      <c r="C111" s="16"/>
      <c r="D111" s="16"/>
      <c r="E111" s="16"/>
      <c r="F111" s="16"/>
      <c r="G111" s="25"/>
      <c r="H111" s="1"/>
      <c r="I111" s="1"/>
    </row>
    <row r="112" spans="1:9" x14ac:dyDescent="0.25">
      <c r="A112" s="16"/>
      <c r="B112" s="28"/>
      <c r="C112" s="16"/>
      <c r="D112" s="16"/>
      <c r="E112" s="16"/>
      <c r="F112" s="16"/>
      <c r="G112" s="25"/>
      <c r="H112" s="1"/>
      <c r="I112" s="1"/>
    </row>
    <row r="113" spans="1:9" x14ac:dyDescent="0.25">
      <c r="A113" s="16"/>
      <c r="B113" s="28"/>
      <c r="C113" s="16"/>
      <c r="D113" s="16"/>
      <c r="E113" s="16"/>
      <c r="F113" s="16"/>
      <c r="G113" s="25"/>
      <c r="H113" s="1"/>
      <c r="I113" s="1"/>
    </row>
    <row r="114" spans="1:9" x14ac:dyDescent="0.25">
      <c r="A114" s="16"/>
      <c r="B114" s="28"/>
      <c r="C114" s="16"/>
      <c r="D114" s="16"/>
      <c r="E114" s="16"/>
      <c r="F114" s="16"/>
      <c r="G114" s="25"/>
      <c r="H114" s="1"/>
      <c r="I114" s="1"/>
    </row>
    <row r="115" spans="1:9" x14ac:dyDescent="0.25">
      <c r="A115" s="16"/>
      <c r="B115" s="28"/>
      <c r="C115" s="16"/>
      <c r="D115" s="16"/>
      <c r="E115" s="16"/>
      <c r="F115" s="16"/>
      <c r="G115" s="25"/>
      <c r="H115" s="1"/>
      <c r="I115" s="1"/>
    </row>
    <row r="116" spans="1:9" x14ac:dyDescent="0.25">
      <c r="A116" s="16"/>
      <c r="B116" s="28"/>
      <c r="C116" s="16"/>
      <c r="D116" s="16"/>
      <c r="E116" s="16"/>
      <c r="F116" s="16"/>
      <c r="G116" s="25"/>
      <c r="H116" s="1"/>
      <c r="I116" s="1"/>
    </row>
    <row r="117" spans="1:9" x14ac:dyDescent="0.25">
      <c r="A117" s="16"/>
      <c r="B117" s="28"/>
      <c r="C117" s="16"/>
      <c r="D117" s="16"/>
      <c r="E117" s="16"/>
      <c r="F117" s="16"/>
      <c r="G117" s="25"/>
      <c r="H117" s="1"/>
      <c r="I117" s="1"/>
    </row>
    <row r="118" spans="1:9" x14ac:dyDescent="0.25">
      <c r="A118" s="16"/>
      <c r="B118" s="28"/>
      <c r="C118" s="16"/>
      <c r="D118" s="16"/>
      <c r="E118" s="16"/>
      <c r="F118" s="16"/>
      <c r="G118" s="25"/>
      <c r="H118" s="1"/>
      <c r="I118" s="1"/>
    </row>
    <row r="119" spans="1:9" x14ac:dyDescent="0.25">
      <c r="A119" s="16"/>
      <c r="B119" s="28"/>
      <c r="C119" s="16"/>
      <c r="D119" s="16"/>
      <c r="E119" s="16"/>
      <c r="F119" s="16"/>
      <c r="G119" s="25"/>
      <c r="H119" s="1"/>
      <c r="I119" s="1"/>
    </row>
    <row r="120" spans="1:9" x14ac:dyDescent="0.25">
      <c r="A120" s="16"/>
      <c r="B120" s="28"/>
      <c r="C120" s="16"/>
      <c r="D120" s="16"/>
      <c r="E120" s="16"/>
      <c r="F120" s="16"/>
      <c r="G120" s="25"/>
      <c r="H120" s="1"/>
      <c r="I120" s="1"/>
    </row>
    <row r="121" spans="1:9" x14ac:dyDescent="0.25">
      <c r="A121" s="16"/>
      <c r="B121" s="28"/>
      <c r="C121" s="16"/>
      <c r="D121" s="16"/>
      <c r="E121" s="16"/>
      <c r="F121" s="16"/>
      <c r="G121" s="25"/>
      <c r="H121" s="1"/>
      <c r="I121" s="1"/>
    </row>
    <row r="122" spans="1:9" x14ac:dyDescent="0.25">
      <c r="A122" s="16"/>
      <c r="B122" s="28"/>
      <c r="C122" s="16"/>
      <c r="D122" s="16"/>
      <c r="E122" s="16"/>
      <c r="F122" s="16"/>
      <c r="G122" s="25"/>
      <c r="H122" s="1"/>
      <c r="I122" s="1"/>
    </row>
    <row r="123" spans="1:9" x14ac:dyDescent="0.25">
      <c r="A123" s="16"/>
      <c r="B123" s="28"/>
      <c r="C123" s="16"/>
      <c r="D123" s="16"/>
      <c r="E123" s="16"/>
      <c r="F123" s="16"/>
      <c r="G123" s="25"/>
      <c r="H123" s="1"/>
      <c r="I123" s="1"/>
    </row>
    <row r="124" spans="1:9" x14ac:dyDescent="0.25">
      <c r="A124" s="16"/>
      <c r="B124" s="28"/>
      <c r="C124" s="16"/>
      <c r="D124" s="16"/>
      <c r="E124" s="16"/>
      <c r="F124" s="16"/>
      <c r="G124" s="25"/>
      <c r="H124" s="1"/>
      <c r="I124" s="1"/>
    </row>
    <row r="125" spans="1:9" x14ac:dyDescent="0.25">
      <c r="A125" s="16"/>
      <c r="B125" s="28"/>
      <c r="C125" s="16"/>
      <c r="D125" s="16"/>
      <c r="E125" s="16"/>
      <c r="F125" s="16"/>
      <c r="G125" s="25"/>
      <c r="H125" s="1"/>
      <c r="I125" s="1"/>
    </row>
    <row r="126" spans="1:9" x14ac:dyDescent="0.25">
      <c r="A126" s="16"/>
      <c r="B126" s="28"/>
      <c r="C126" s="16"/>
      <c r="D126" s="16"/>
      <c r="E126" s="16"/>
      <c r="F126" s="16"/>
      <c r="G126" s="25"/>
      <c r="H126" s="1"/>
      <c r="I126" s="1"/>
    </row>
    <row r="127" spans="1:9" x14ac:dyDescent="0.25">
      <c r="A127" s="16"/>
      <c r="B127" s="28"/>
      <c r="C127" s="16"/>
      <c r="D127" s="16"/>
      <c r="E127" s="16"/>
      <c r="F127" s="16"/>
      <c r="G127" s="25"/>
      <c r="H127" s="1"/>
      <c r="I127" s="1"/>
    </row>
    <row r="128" spans="1:9" x14ac:dyDescent="0.25">
      <c r="A128" s="16"/>
      <c r="B128" s="28"/>
      <c r="C128" s="16"/>
      <c r="D128" s="16"/>
      <c r="E128" s="16"/>
      <c r="F128" s="16"/>
      <c r="G128" s="25"/>
      <c r="H128" s="1"/>
      <c r="I128" s="1"/>
    </row>
    <row r="129" spans="1:9" x14ac:dyDescent="0.25">
      <c r="A129" s="16"/>
      <c r="B129" s="28"/>
      <c r="C129" s="16"/>
      <c r="D129" s="16"/>
      <c r="E129" s="16"/>
      <c r="F129" s="16"/>
      <c r="G129" s="25"/>
      <c r="H129" s="1"/>
      <c r="I129" s="1"/>
    </row>
    <row r="130" spans="1:9" x14ac:dyDescent="0.25">
      <c r="A130" s="16"/>
      <c r="B130" s="28"/>
      <c r="C130" s="16"/>
      <c r="D130" s="16"/>
      <c r="E130" s="16"/>
      <c r="F130" s="16"/>
      <c r="G130" s="25"/>
      <c r="H130" s="1"/>
      <c r="I130" s="1"/>
    </row>
    <row r="131" spans="1:9" x14ac:dyDescent="0.25">
      <c r="A131" s="16"/>
      <c r="B131" s="28"/>
      <c r="C131" s="16"/>
      <c r="D131" s="16"/>
      <c r="E131" s="16"/>
      <c r="F131" s="16"/>
      <c r="G131" s="25"/>
      <c r="H131" s="1"/>
      <c r="I131" s="1"/>
    </row>
    <row r="132" spans="1:9" x14ac:dyDescent="0.25">
      <c r="A132" s="16"/>
      <c r="B132" s="28"/>
      <c r="C132" s="16"/>
      <c r="D132" s="16"/>
      <c r="E132" s="16"/>
      <c r="F132" s="16"/>
      <c r="G132" s="25"/>
      <c r="H132" s="1"/>
      <c r="I132" s="1"/>
    </row>
    <row r="133" spans="1:9" x14ac:dyDescent="0.25">
      <c r="A133" s="16"/>
      <c r="B133" s="28"/>
      <c r="C133" s="16"/>
      <c r="D133" s="16"/>
      <c r="E133" s="16"/>
      <c r="F133" s="16"/>
      <c r="G133" s="25"/>
      <c r="H133" s="1"/>
      <c r="I133" s="1"/>
    </row>
    <row r="134" spans="1:9" x14ac:dyDescent="0.25">
      <c r="A134" s="16"/>
      <c r="B134" s="28"/>
      <c r="C134" s="16"/>
      <c r="D134" s="16"/>
      <c r="E134" s="16"/>
      <c r="F134" s="16"/>
      <c r="G134" s="25"/>
      <c r="H134" s="1"/>
      <c r="I134" s="1"/>
    </row>
    <row r="135" spans="1:9" x14ac:dyDescent="0.25">
      <c r="A135" s="16"/>
      <c r="B135" s="28"/>
      <c r="C135" s="16"/>
      <c r="D135" s="16"/>
      <c r="E135" s="16"/>
      <c r="F135" s="16"/>
      <c r="G135" s="25"/>
      <c r="H135" s="1"/>
      <c r="I135" s="1"/>
    </row>
    <row r="136" spans="1:9" x14ac:dyDescent="0.25">
      <c r="A136" s="16"/>
      <c r="B136" s="28"/>
      <c r="C136" s="16"/>
      <c r="D136" s="16"/>
      <c r="E136" s="16"/>
      <c r="F136" s="16"/>
      <c r="G136" s="25"/>
      <c r="H136" s="1"/>
      <c r="I136" s="1"/>
    </row>
    <row r="137" spans="1:9" x14ac:dyDescent="0.25">
      <c r="A137" s="16"/>
      <c r="B137" s="28"/>
      <c r="C137" s="16"/>
      <c r="D137" s="16"/>
      <c r="E137" s="16"/>
      <c r="F137" s="16"/>
      <c r="G137" s="25"/>
      <c r="H137" s="1"/>
      <c r="I137" s="1"/>
    </row>
    <row r="138" spans="1:9" x14ac:dyDescent="0.25">
      <c r="A138" s="16"/>
      <c r="B138" s="28"/>
      <c r="C138" s="16"/>
      <c r="D138" s="16"/>
      <c r="E138" s="16"/>
      <c r="F138" s="16"/>
      <c r="G138" s="25"/>
      <c r="H138" s="1"/>
      <c r="I138" s="1"/>
    </row>
    <row r="139" spans="1:9" x14ac:dyDescent="0.25">
      <c r="A139" s="16"/>
      <c r="B139" s="28"/>
      <c r="C139" s="16"/>
      <c r="D139" s="16"/>
      <c r="E139" s="16"/>
      <c r="F139" s="16"/>
      <c r="G139" s="25"/>
      <c r="H139" s="1"/>
      <c r="I139" s="1"/>
    </row>
    <row r="140" spans="1:9" x14ac:dyDescent="0.25">
      <c r="A140" s="16"/>
      <c r="B140" s="28"/>
      <c r="C140" s="16"/>
      <c r="D140" s="16"/>
      <c r="E140" s="16"/>
      <c r="F140" s="16"/>
      <c r="G140" s="25"/>
      <c r="H140" s="1"/>
      <c r="I140" s="1"/>
    </row>
    <row r="141" spans="1:9" x14ac:dyDescent="0.25">
      <c r="A141" s="16"/>
      <c r="B141" s="28"/>
      <c r="C141" s="16"/>
      <c r="D141" s="16"/>
      <c r="E141" s="16"/>
      <c r="F141" s="16"/>
      <c r="G141" s="25"/>
      <c r="H141" s="1"/>
      <c r="I141" s="1"/>
    </row>
    <row r="142" spans="1:9" x14ac:dyDescent="0.25">
      <c r="A142" s="16"/>
      <c r="B142" s="28"/>
      <c r="C142" s="16"/>
      <c r="D142" s="16"/>
      <c r="E142" s="16"/>
      <c r="F142" s="16"/>
      <c r="G142" s="25"/>
      <c r="H142" s="1"/>
      <c r="I142" s="1"/>
    </row>
    <row r="143" spans="1:9" x14ac:dyDescent="0.25">
      <c r="A143" s="16"/>
      <c r="B143" s="28"/>
      <c r="C143" s="16"/>
      <c r="D143" s="16"/>
      <c r="E143" s="16"/>
      <c r="F143" s="16"/>
      <c r="G143" s="25"/>
      <c r="H143" s="1"/>
      <c r="I143" s="1"/>
    </row>
    <row r="144" spans="1:9" x14ac:dyDescent="0.25">
      <c r="A144" s="16"/>
      <c r="B144" s="28"/>
      <c r="C144" s="16"/>
      <c r="D144" s="16"/>
      <c r="E144" s="16"/>
      <c r="F144" s="16"/>
      <c r="G144" s="25"/>
      <c r="H144" s="1"/>
      <c r="I144" s="1"/>
    </row>
    <row r="145" spans="1:9" x14ac:dyDescent="0.25">
      <c r="A145" s="16"/>
      <c r="B145" s="28"/>
      <c r="C145" s="16"/>
      <c r="D145" s="16"/>
      <c r="E145" s="16"/>
      <c r="F145" s="16"/>
      <c r="G145" s="25"/>
      <c r="H145" s="1"/>
      <c r="I145" s="1"/>
    </row>
    <row r="146" spans="1:9" x14ac:dyDescent="0.25">
      <c r="A146" s="16"/>
      <c r="B146" s="28"/>
      <c r="C146" s="16"/>
      <c r="D146" s="16"/>
      <c r="E146" s="16"/>
      <c r="F146" s="16"/>
      <c r="G146" s="25"/>
      <c r="H146" s="1"/>
      <c r="I146" s="1"/>
    </row>
    <row r="147" spans="1:9" x14ac:dyDescent="0.25">
      <c r="A147" s="16"/>
      <c r="B147" s="28"/>
      <c r="C147" s="16"/>
      <c r="D147" s="16"/>
      <c r="E147" s="16"/>
      <c r="F147" s="16"/>
      <c r="G147" s="25"/>
      <c r="H147" s="1"/>
      <c r="I147" s="1"/>
    </row>
    <row r="148" spans="1:9" x14ac:dyDescent="0.25">
      <c r="A148" s="16"/>
      <c r="B148" s="28"/>
      <c r="C148" s="16"/>
      <c r="D148" s="16"/>
      <c r="E148" s="16"/>
      <c r="F148" s="16"/>
      <c r="G148" s="25"/>
      <c r="H148" s="1"/>
      <c r="I148" s="1"/>
    </row>
    <row r="149" spans="1:9" x14ac:dyDescent="0.25">
      <c r="A149" s="16"/>
      <c r="B149" s="28"/>
      <c r="C149" s="16"/>
      <c r="D149" s="16"/>
      <c r="E149" s="16"/>
      <c r="F149" s="16"/>
      <c r="G149" s="25"/>
      <c r="H149" s="1"/>
      <c r="I149" s="1"/>
    </row>
    <row r="150" spans="1:9" x14ac:dyDescent="0.25">
      <c r="A150" s="16"/>
      <c r="B150" s="28"/>
      <c r="C150" s="16"/>
      <c r="D150" s="16"/>
      <c r="E150" s="16"/>
      <c r="F150" s="16"/>
      <c r="G150" s="25"/>
      <c r="H150" s="1"/>
      <c r="I150" s="1"/>
    </row>
    <row r="151" spans="1:9" x14ac:dyDescent="0.25">
      <c r="A151" s="16"/>
      <c r="B151" s="28"/>
      <c r="C151" s="16"/>
      <c r="D151" s="16"/>
      <c r="E151" s="16"/>
      <c r="F151" s="16"/>
      <c r="G151" s="25"/>
      <c r="H151" s="1"/>
      <c r="I151" s="1"/>
    </row>
    <row r="152" spans="1:9" x14ac:dyDescent="0.25">
      <c r="A152" s="16"/>
      <c r="B152" s="28"/>
      <c r="C152" s="16"/>
      <c r="D152" s="16"/>
      <c r="E152" s="16"/>
      <c r="F152" s="16"/>
      <c r="G152" s="25"/>
      <c r="H152" s="1"/>
      <c r="I152" s="1"/>
    </row>
    <row r="153" spans="1:9" x14ac:dyDescent="0.25">
      <c r="A153" s="16"/>
      <c r="B153" s="28"/>
      <c r="C153" s="16"/>
      <c r="D153" s="16"/>
      <c r="E153" s="16"/>
      <c r="F153" s="16"/>
      <c r="G153" s="25"/>
      <c r="H153" s="1"/>
      <c r="I153" s="1"/>
    </row>
    <row r="154" spans="1:9" x14ac:dyDescent="0.25">
      <c r="A154" s="16"/>
      <c r="B154" s="28"/>
      <c r="C154" s="16"/>
      <c r="D154" s="16"/>
      <c r="E154" s="16"/>
      <c r="F154" s="16"/>
      <c r="G154" s="25"/>
      <c r="H154" s="1"/>
      <c r="I154" s="1"/>
    </row>
    <row r="155" spans="1:9" x14ac:dyDescent="0.25">
      <c r="A155" s="16"/>
      <c r="B155" s="28"/>
      <c r="C155" s="16"/>
      <c r="D155" s="16"/>
      <c r="E155" s="16"/>
      <c r="F155" s="16"/>
      <c r="G155" s="25"/>
      <c r="H155" s="1"/>
      <c r="I155" s="1"/>
    </row>
    <row r="156" spans="1:9" x14ac:dyDescent="0.25">
      <c r="A156" s="16"/>
      <c r="B156" s="28"/>
      <c r="C156" s="16"/>
      <c r="D156" s="16"/>
      <c r="E156" s="16"/>
      <c r="F156" s="16"/>
      <c r="G156" s="25"/>
      <c r="H156" s="1"/>
      <c r="I156" s="1"/>
    </row>
    <row r="157" spans="1:9" x14ac:dyDescent="0.25">
      <c r="A157" s="16"/>
      <c r="B157" s="28"/>
      <c r="C157" s="16"/>
      <c r="D157" s="16"/>
      <c r="E157" s="16"/>
      <c r="F157" s="16"/>
      <c r="G157" s="25"/>
      <c r="H157" s="1"/>
      <c r="I157" s="1"/>
    </row>
    <row r="158" spans="1:9" x14ac:dyDescent="0.25">
      <c r="A158" s="16"/>
      <c r="B158" s="28"/>
      <c r="C158" s="16"/>
      <c r="D158" s="16"/>
      <c r="E158" s="16"/>
      <c r="F158" s="16"/>
      <c r="G158" s="25"/>
      <c r="H158" s="1"/>
      <c r="I158" s="1"/>
    </row>
    <row r="159" spans="1:9" x14ac:dyDescent="0.25">
      <c r="A159" s="16"/>
      <c r="B159" s="28"/>
      <c r="C159" s="16"/>
      <c r="D159" s="16"/>
      <c r="E159" s="16"/>
      <c r="F159" s="16"/>
      <c r="G159" s="25"/>
      <c r="H159" s="1"/>
      <c r="I159" s="1"/>
    </row>
    <row r="160" spans="1:9" x14ac:dyDescent="0.25">
      <c r="A160" s="16"/>
      <c r="B160" s="28"/>
      <c r="C160" s="16"/>
      <c r="D160" s="16"/>
      <c r="E160" s="16"/>
      <c r="F160" s="16"/>
      <c r="G160" s="25"/>
      <c r="H160" s="1"/>
      <c r="I160" s="1"/>
    </row>
    <row r="161" spans="1:9" x14ac:dyDescent="0.25">
      <c r="A161" s="16"/>
      <c r="B161" s="28"/>
      <c r="C161" s="16"/>
      <c r="D161" s="16"/>
      <c r="E161" s="16"/>
      <c r="F161" s="16"/>
      <c r="G161" s="25"/>
      <c r="H161" s="1"/>
      <c r="I161" s="1"/>
    </row>
    <row r="162" spans="1:9" x14ac:dyDescent="0.25">
      <c r="A162" s="16"/>
      <c r="B162" s="28"/>
      <c r="C162" s="16"/>
      <c r="D162" s="16"/>
      <c r="E162" s="16"/>
      <c r="F162" s="16"/>
      <c r="G162" s="25"/>
      <c r="H162" s="1"/>
      <c r="I162" s="1"/>
    </row>
    <row r="163" spans="1:9" x14ac:dyDescent="0.25">
      <c r="A163" s="16"/>
      <c r="B163" s="28"/>
      <c r="C163" s="16"/>
      <c r="D163" s="16"/>
      <c r="E163" s="16"/>
      <c r="F163" s="16"/>
      <c r="G163" s="25"/>
      <c r="H163" s="1"/>
      <c r="I163" s="1"/>
    </row>
    <row r="164" spans="1:9" x14ac:dyDescent="0.25">
      <c r="A164" s="16"/>
      <c r="B164" s="28"/>
      <c r="C164" s="16"/>
      <c r="D164" s="16"/>
      <c r="E164" s="16"/>
      <c r="F164" s="16"/>
      <c r="G164" s="25"/>
      <c r="H164" s="1"/>
      <c r="I164" s="1"/>
    </row>
    <row r="165" spans="1:9" x14ac:dyDescent="0.25">
      <c r="A165" s="16"/>
      <c r="B165" s="28"/>
      <c r="C165" s="16"/>
      <c r="D165" s="16"/>
      <c r="E165" s="16"/>
      <c r="F165" s="16"/>
      <c r="G165" s="25"/>
      <c r="H165" s="1"/>
      <c r="I165" s="1"/>
    </row>
    <row r="166" spans="1:9" x14ac:dyDescent="0.25">
      <c r="A166" s="16"/>
      <c r="B166" s="28"/>
      <c r="C166" s="16"/>
      <c r="D166" s="16"/>
      <c r="E166" s="16"/>
      <c r="F166" s="16"/>
      <c r="G166" s="25"/>
      <c r="H166" s="1"/>
      <c r="I166" s="1"/>
    </row>
    <row r="167" spans="1:9" x14ac:dyDescent="0.25">
      <c r="A167" s="16"/>
      <c r="B167" s="28"/>
      <c r="C167" s="16"/>
      <c r="D167" s="16"/>
      <c r="E167" s="16"/>
      <c r="F167" s="16"/>
      <c r="G167" s="25"/>
      <c r="H167" s="1"/>
      <c r="I167" s="1"/>
    </row>
  </sheetData>
  <mergeCells count="2">
    <mergeCell ref="B1:F1"/>
    <mergeCell ref="A2:F2"/>
  </mergeCell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63"/>
  <sheetViews>
    <sheetView workbookViewId="0">
      <pane xSplit="5" ySplit="3" topLeftCell="F58" activePane="bottomRight" state="frozen"/>
      <selection pane="topRight" activeCell="M1" sqref="M1"/>
      <selection pane="bottomLeft" activeCell="A3" sqref="A3"/>
      <selection pane="bottomRight" activeCell="L3" sqref="L3"/>
    </sheetView>
  </sheetViews>
  <sheetFormatPr defaultRowHeight="15" x14ac:dyDescent="0.25"/>
  <cols>
    <col min="1" max="1" width="35.7109375" style="16" customWidth="1"/>
    <col min="2" max="6" width="9.7109375" style="16" customWidth="1"/>
    <col min="7" max="7" width="8.7109375" style="24" customWidth="1"/>
    <col min="9" max="9" width="11.5703125" bestFit="1" customWidth="1"/>
  </cols>
  <sheetData>
    <row r="1" spans="1:9" ht="114.75" customHeight="1" x14ac:dyDescent="0.25">
      <c r="A1" s="31"/>
      <c r="B1" s="63" t="s">
        <v>373</v>
      </c>
      <c r="C1" s="63"/>
      <c r="D1" s="63"/>
      <c r="E1" s="63"/>
      <c r="F1" s="63"/>
    </row>
    <row r="2" spans="1:9" ht="74.25" customHeight="1" x14ac:dyDescent="0.25">
      <c r="A2" s="62" t="s">
        <v>468</v>
      </c>
      <c r="B2" s="62"/>
      <c r="C2" s="62"/>
      <c r="D2" s="62"/>
      <c r="E2" s="62"/>
      <c r="F2" s="62"/>
    </row>
    <row r="3" spans="1:9" ht="150.75" customHeight="1" x14ac:dyDescent="0.25">
      <c r="A3" s="19" t="s">
        <v>143</v>
      </c>
      <c r="B3" s="17" t="s">
        <v>144</v>
      </c>
      <c r="C3" s="18" t="s">
        <v>3</v>
      </c>
      <c r="D3" s="18" t="s">
        <v>2</v>
      </c>
      <c r="E3" s="18" t="s">
        <v>1</v>
      </c>
      <c r="F3" s="18" t="s">
        <v>260</v>
      </c>
      <c r="G3" s="25"/>
      <c r="H3" s="1"/>
      <c r="I3" s="1"/>
    </row>
    <row r="4" spans="1:9" ht="51" x14ac:dyDescent="0.25">
      <c r="A4" s="13" t="s">
        <v>179</v>
      </c>
      <c r="B4" s="13">
        <v>18</v>
      </c>
      <c r="C4" s="11" t="s">
        <v>93</v>
      </c>
      <c r="D4" s="13" t="s">
        <v>180</v>
      </c>
      <c r="E4" s="13" t="s">
        <v>267</v>
      </c>
      <c r="F4" s="13" t="s">
        <v>265</v>
      </c>
      <c r="G4" s="25"/>
      <c r="H4" s="1"/>
      <c r="I4" s="1"/>
    </row>
    <row r="5" spans="1:9" ht="25.5" x14ac:dyDescent="0.25">
      <c r="A5" s="13"/>
      <c r="B5" s="13">
        <v>11</v>
      </c>
      <c r="C5" s="12" t="s">
        <v>206</v>
      </c>
      <c r="D5" s="13"/>
      <c r="E5" s="13"/>
      <c r="F5" s="13"/>
      <c r="G5" s="25"/>
      <c r="H5" s="1"/>
      <c r="I5" s="1"/>
    </row>
    <row r="6" spans="1:9" x14ac:dyDescent="0.25">
      <c r="A6" s="13"/>
      <c r="B6" s="13">
        <v>0</v>
      </c>
      <c r="C6" s="12" t="s">
        <v>199</v>
      </c>
      <c r="D6" s="13"/>
      <c r="E6" s="13"/>
      <c r="F6" s="13"/>
      <c r="G6" s="25"/>
      <c r="H6" s="1"/>
      <c r="I6" s="1"/>
    </row>
    <row r="7" spans="1:9" ht="25.5" x14ac:dyDescent="0.25">
      <c r="A7" s="13" t="s">
        <v>181</v>
      </c>
      <c r="B7" s="13">
        <v>12</v>
      </c>
      <c r="C7" s="11" t="s">
        <v>93</v>
      </c>
      <c r="D7" s="13" t="s">
        <v>62</v>
      </c>
      <c r="E7" s="13" t="s">
        <v>262</v>
      </c>
      <c r="F7" s="13" t="s">
        <v>261</v>
      </c>
      <c r="G7" s="25"/>
      <c r="H7" s="1"/>
      <c r="I7" s="1"/>
    </row>
    <row r="8" spans="1:9" ht="25.5" x14ac:dyDescent="0.25">
      <c r="A8" s="13"/>
      <c r="B8" s="13">
        <v>8</v>
      </c>
      <c r="C8" s="12" t="s">
        <v>206</v>
      </c>
      <c r="D8" s="13"/>
      <c r="E8" s="13"/>
      <c r="F8" s="13"/>
      <c r="G8" s="25"/>
      <c r="H8" s="1"/>
      <c r="I8" s="1"/>
    </row>
    <row r="9" spans="1:9" x14ac:dyDescent="0.25">
      <c r="A9" s="13"/>
      <c r="B9" s="13">
        <v>0</v>
      </c>
      <c r="C9" s="12" t="s">
        <v>199</v>
      </c>
      <c r="D9" s="13"/>
      <c r="E9" s="13"/>
      <c r="F9" s="13"/>
      <c r="G9" s="25"/>
      <c r="H9" s="1"/>
      <c r="I9" s="1"/>
    </row>
    <row r="10" spans="1:9" ht="38.25" x14ac:dyDescent="0.25">
      <c r="A10" s="13" t="s">
        <v>311</v>
      </c>
      <c r="B10" s="13">
        <v>8</v>
      </c>
      <c r="C10" s="11" t="s">
        <v>93</v>
      </c>
      <c r="D10" s="13" t="s">
        <v>62</v>
      </c>
      <c r="E10" s="13" t="s">
        <v>263</v>
      </c>
      <c r="F10" s="13" t="s">
        <v>261</v>
      </c>
      <c r="G10" s="25"/>
      <c r="H10" s="1"/>
      <c r="I10" s="1"/>
    </row>
    <row r="11" spans="1:9" ht="25.5" x14ac:dyDescent="0.25">
      <c r="A11" s="13"/>
      <c r="B11" s="13">
        <v>5</v>
      </c>
      <c r="C11" s="12" t="s">
        <v>206</v>
      </c>
      <c r="D11" s="13"/>
      <c r="E11" s="13"/>
      <c r="F11" s="13"/>
      <c r="G11" s="25"/>
      <c r="H11" s="1"/>
      <c r="I11" s="1"/>
    </row>
    <row r="12" spans="1:9" x14ac:dyDescent="0.25">
      <c r="A12" s="13"/>
      <c r="B12" s="13">
        <v>0</v>
      </c>
      <c r="C12" s="12" t="s">
        <v>199</v>
      </c>
      <c r="D12" s="13"/>
      <c r="E12" s="13"/>
      <c r="F12" s="13"/>
      <c r="G12" s="25"/>
      <c r="H12" s="1"/>
      <c r="I12" s="1"/>
    </row>
    <row r="13" spans="1:9" ht="25.5" x14ac:dyDescent="0.25">
      <c r="A13" s="13" t="s">
        <v>48</v>
      </c>
      <c r="B13" s="13">
        <v>4</v>
      </c>
      <c r="C13" s="11" t="s">
        <v>93</v>
      </c>
      <c r="D13" s="13" t="s">
        <v>8</v>
      </c>
      <c r="E13" s="13" t="s">
        <v>264</v>
      </c>
      <c r="F13" s="13" t="s">
        <v>261</v>
      </c>
      <c r="G13" s="25"/>
      <c r="H13" s="1"/>
      <c r="I13" s="1"/>
    </row>
    <row r="14" spans="1:9" ht="25.5" x14ac:dyDescent="0.25">
      <c r="A14" s="13"/>
      <c r="B14" s="13">
        <v>3</v>
      </c>
      <c r="C14" s="12" t="s">
        <v>206</v>
      </c>
      <c r="D14" s="13"/>
      <c r="E14" s="13"/>
      <c r="F14" s="13"/>
      <c r="G14" s="25"/>
      <c r="H14" s="1"/>
      <c r="I14" s="1"/>
    </row>
    <row r="15" spans="1:9" x14ac:dyDescent="0.25">
      <c r="A15" s="13"/>
      <c r="B15" s="13">
        <v>0</v>
      </c>
      <c r="C15" s="12" t="s">
        <v>199</v>
      </c>
      <c r="D15" s="13"/>
      <c r="E15" s="13"/>
      <c r="F15" s="13"/>
      <c r="G15" s="25"/>
      <c r="H15" s="1"/>
      <c r="I15" s="1"/>
    </row>
    <row r="16" spans="1:9" ht="25.5" x14ac:dyDescent="0.25">
      <c r="A16" s="13" t="s">
        <v>76</v>
      </c>
      <c r="B16" s="13">
        <v>5</v>
      </c>
      <c r="C16" s="13" t="s">
        <v>270</v>
      </c>
      <c r="D16" s="13" t="s">
        <v>62</v>
      </c>
      <c r="E16" s="13" t="s">
        <v>264</v>
      </c>
      <c r="F16" s="13" t="s">
        <v>261</v>
      </c>
      <c r="G16" s="25"/>
      <c r="H16" s="1"/>
      <c r="I16" s="1"/>
    </row>
    <row r="17" spans="1:9" ht="25.5" x14ac:dyDescent="0.25">
      <c r="A17" s="13"/>
      <c r="B17" s="13">
        <v>0</v>
      </c>
      <c r="C17" s="13" t="s">
        <v>254</v>
      </c>
      <c r="D17" s="13"/>
      <c r="E17" s="13"/>
      <c r="F17" s="13"/>
      <c r="G17" s="25"/>
      <c r="H17" s="1"/>
      <c r="I17" s="1"/>
    </row>
    <row r="18" spans="1:9" x14ac:dyDescent="0.25">
      <c r="A18" s="13"/>
      <c r="B18" s="13"/>
      <c r="C18" s="13"/>
      <c r="D18" s="13"/>
      <c r="E18" s="13"/>
      <c r="F18" s="13"/>
      <c r="G18" s="25"/>
      <c r="H18" s="1"/>
      <c r="I18" s="1"/>
    </row>
    <row r="19" spans="1:9" ht="25.5" x14ac:dyDescent="0.25">
      <c r="A19" s="13" t="s">
        <v>44</v>
      </c>
      <c r="B19" s="13">
        <v>4</v>
      </c>
      <c r="C19" s="13" t="s">
        <v>270</v>
      </c>
      <c r="D19" s="13" t="s">
        <v>62</v>
      </c>
      <c r="E19" s="13" t="s">
        <v>264</v>
      </c>
      <c r="F19" s="13" t="s">
        <v>261</v>
      </c>
      <c r="G19" s="25"/>
      <c r="H19" s="1"/>
      <c r="I19" s="1"/>
    </row>
    <row r="20" spans="1:9" ht="25.5" x14ac:dyDescent="0.25">
      <c r="A20" s="13"/>
      <c r="B20" s="13">
        <v>3</v>
      </c>
      <c r="C20" s="13" t="s">
        <v>200</v>
      </c>
      <c r="D20" s="13"/>
      <c r="E20" s="13"/>
      <c r="F20" s="13"/>
      <c r="G20" s="25"/>
      <c r="H20" s="1"/>
      <c r="I20" s="1"/>
    </row>
    <row r="21" spans="1:9" ht="25.5" x14ac:dyDescent="0.25">
      <c r="A21" s="13"/>
      <c r="B21" s="13">
        <v>0</v>
      </c>
      <c r="C21" s="11" t="s">
        <v>201</v>
      </c>
      <c r="D21" s="13"/>
      <c r="E21" s="13"/>
      <c r="F21" s="13"/>
      <c r="G21" s="25"/>
      <c r="H21" s="1"/>
      <c r="I21" s="1"/>
    </row>
    <row r="22" spans="1:9" ht="350.1" customHeight="1" x14ac:dyDescent="0.25">
      <c r="A22" s="13" t="s">
        <v>272</v>
      </c>
      <c r="B22" s="13">
        <v>4</v>
      </c>
      <c r="C22" s="13">
        <v>0</v>
      </c>
      <c r="D22" s="13" t="s">
        <v>211</v>
      </c>
      <c r="E22" s="13"/>
      <c r="F22" s="13" t="s">
        <v>273</v>
      </c>
      <c r="G22" s="25"/>
      <c r="H22" s="1"/>
      <c r="I22" s="1"/>
    </row>
    <row r="23" spans="1:9" x14ac:dyDescent="0.25">
      <c r="A23" s="13"/>
      <c r="B23" s="13">
        <v>0</v>
      </c>
      <c r="C23" s="13" t="s">
        <v>212</v>
      </c>
      <c r="D23" s="13"/>
      <c r="E23" s="13"/>
      <c r="F23" s="13"/>
      <c r="G23" s="25"/>
      <c r="H23" s="1"/>
      <c r="I23" s="1"/>
    </row>
    <row r="24" spans="1:9" x14ac:dyDescent="0.25">
      <c r="A24" s="13"/>
      <c r="B24" s="13"/>
      <c r="C24" s="13"/>
      <c r="D24" s="13"/>
      <c r="E24" s="13"/>
      <c r="F24" s="13"/>
      <c r="G24" s="25"/>
      <c r="H24" s="1"/>
      <c r="I24" s="1"/>
    </row>
    <row r="25" spans="1:9" ht="51" x14ac:dyDescent="0.25">
      <c r="A25" s="13" t="s">
        <v>43</v>
      </c>
      <c r="B25" s="13">
        <v>5</v>
      </c>
      <c r="C25" s="13" t="s">
        <v>93</v>
      </c>
      <c r="D25" s="13" t="s">
        <v>8</v>
      </c>
      <c r="E25" s="13" t="s">
        <v>185</v>
      </c>
      <c r="F25" s="13" t="s">
        <v>176</v>
      </c>
      <c r="G25" s="25"/>
      <c r="H25" s="1"/>
      <c r="I25" s="1"/>
    </row>
    <row r="26" spans="1:9" ht="25.5" x14ac:dyDescent="0.25">
      <c r="A26" s="13"/>
      <c r="B26" s="13">
        <v>3</v>
      </c>
      <c r="C26" s="13" t="s">
        <v>206</v>
      </c>
      <c r="D26" s="13"/>
      <c r="E26" s="13"/>
      <c r="F26" s="13"/>
      <c r="G26" s="25"/>
      <c r="H26" s="1"/>
      <c r="I26" s="1"/>
    </row>
    <row r="27" spans="1:9" x14ac:dyDescent="0.25">
      <c r="A27" s="13"/>
      <c r="B27" s="13">
        <v>0</v>
      </c>
      <c r="C27" s="13" t="s">
        <v>199</v>
      </c>
      <c r="D27" s="13"/>
      <c r="E27" s="13"/>
      <c r="F27" s="13"/>
      <c r="G27" s="25"/>
      <c r="H27" s="1"/>
      <c r="I27" s="1"/>
    </row>
    <row r="28" spans="1:9" ht="63.75" x14ac:dyDescent="0.25">
      <c r="A28" s="13" t="s">
        <v>77</v>
      </c>
      <c r="B28" s="13">
        <v>4</v>
      </c>
      <c r="C28" s="7">
        <v>0</v>
      </c>
      <c r="D28" s="13" t="s">
        <v>8</v>
      </c>
      <c r="E28" s="13" t="s">
        <v>17</v>
      </c>
      <c r="F28" s="13" t="s">
        <v>268</v>
      </c>
      <c r="G28" s="25"/>
      <c r="H28" s="1"/>
      <c r="I28" s="1"/>
    </row>
    <row r="29" spans="1:9" x14ac:dyDescent="0.25">
      <c r="A29" s="13"/>
      <c r="B29" s="13">
        <v>0</v>
      </c>
      <c r="C29" s="13" t="s">
        <v>73</v>
      </c>
      <c r="D29" s="13"/>
      <c r="E29" s="13"/>
      <c r="F29" s="13"/>
      <c r="G29" s="25"/>
      <c r="H29" s="1"/>
      <c r="I29" s="1"/>
    </row>
    <row r="30" spans="1:9" x14ac:dyDescent="0.25">
      <c r="A30" s="13"/>
      <c r="B30" s="13"/>
      <c r="C30" s="13"/>
      <c r="D30" s="13"/>
      <c r="E30" s="13"/>
      <c r="F30" s="13"/>
      <c r="G30" s="25"/>
      <c r="H30" s="1"/>
      <c r="I30" s="1"/>
    </row>
    <row r="31" spans="1:9" ht="25.5" x14ac:dyDescent="0.25">
      <c r="A31" s="13" t="s">
        <v>259</v>
      </c>
      <c r="B31" s="13">
        <v>5</v>
      </c>
      <c r="C31" s="13" t="s">
        <v>270</v>
      </c>
      <c r="D31" s="13" t="s">
        <v>62</v>
      </c>
      <c r="E31" s="13" t="s">
        <v>264</v>
      </c>
      <c r="F31" s="13" t="s">
        <v>261</v>
      </c>
      <c r="G31" s="25"/>
      <c r="H31" s="1"/>
      <c r="I31" s="1"/>
    </row>
    <row r="32" spans="1:9" ht="25.5" x14ac:dyDescent="0.25">
      <c r="A32" s="13"/>
      <c r="B32" s="13">
        <v>0</v>
      </c>
      <c r="C32" s="13" t="s">
        <v>254</v>
      </c>
      <c r="D32" s="13"/>
      <c r="E32" s="13"/>
      <c r="F32" s="13"/>
      <c r="G32" s="25"/>
      <c r="H32" s="1"/>
      <c r="I32" s="1"/>
    </row>
    <row r="33" spans="1:9" x14ac:dyDescent="0.25">
      <c r="A33" s="13"/>
      <c r="B33" s="13"/>
      <c r="C33" s="13"/>
      <c r="D33" s="13"/>
      <c r="E33" s="13"/>
      <c r="F33" s="13"/>
      <c r="G33" s="25"/>
      <c r="H33" s="1"/>
      <c r="I33" s="1"/>
    </row>
    <row r="34" spans="1:9" ht="25.5" x14ac:dyDescent="0.25">
      <c r="A34" s="13" t="s">
        <v>188</v>
      </c>
      <c r="B34" s="13">
        <v>4</v>
      </c>
      <c r="C34" s="13" t="s">
        <v>270</v>
      </c>
      <c r="D34" s="13" t="s">
        <v>62</v>
      </c>
      <c r="E34" s="13" t="s">
        <v>264</v>
      </c>
      <c r="F34" s="13" t="s">
        <v>261</v>
      </c>
      <c r="G34" s="25"/>
      <c r="H34" s="1"/>
      <c r="I34" s="1"/>
    </row>
    <row r="35" spans="1:9" ht="25.5" x14ac:dyDescent="0.25">
      <c r="A35" s="8"/>
      <c r="B35" s="8">
        <v>0</v>
      </c>
      <c r="C35" s="13" t="s">
        <v>254</v>
      </c>
      <c r="D35" s="8"/>
      <c r="E35" s="8"/>
      <c r="F35" s="8"/>
      <c r="G35" s="46"/>
      <c r="H35" s="1"/>
      <c r="I35" s="1"/>
    </row>
    <row r="36" spans="1:9" x14ac:dyDescent="0.25">
      <c r="A36" s="8"/>
      <c r="B36" s="8"/>
      <c r="C36" s="8"/>
      <c r="D36" s="8"/>
      <c r="E36" s="8"/>
      <c r="F36" s="8"/>
      <c r="G36" s="46"/>
      <c r="H36" s="1"/>
      <c r="I36" s="1"/>
    </row>
    <row r="37" spans="1:9" ht="89.25" x14ac:dyDescent="0.25">
      <c r="A37" s="13" t="s">
        <v>246</v>
      </c>
      <c r="B37" s="23">
        <v>3</v>
      </c>
      <c r="C37" s="13">
        <v>1</v>
      </c>
      <c r="D37" s="13" t="s">
        <v>256</v>
      </c>
      <c r="E37" s="13" t="s">
        <v>247</v>
      </c>
      <c r="F37" s="13" t="s">
        <v>128</v>
      </c>
      <c r="G37" s="25"/>
      <c r="H37" s="1"/>
      <c r="I37" s="1"/>
    </row>
    <row r="38" spans="1:9" ht="25.5" x14ac:dyDescent="0.25">
      <c r="A38" s="13"/>
      <c r="B38" s="23">
        <v>0</v>
      </c>
      <c r="C38" s="13">
        <v>0</v>
      </c>
      <c r="D38" s="13" t="s">
        <v>257</v>
      </c>
      <c r="E38" s="13"/>
      <c r="F38" s="13"/>
      <c r="G38" s="25"/>
      <c r="H38" s="1"/>
      <c r="I38" s="1"/>
    </row>
    <row r="39" spans="1:9" x14ac:dyDescent="0.25">
      <c r="A39" s="13"/>
      <c r="B39" s="23"/>
      <c r="C39" s="13"/>
      <c r="D39" s="13"/>
      <c r="E39" s="13"/>
      <c r="F39" s="13"/>
      <c r="G39" s="25"/>
      <c r="H39" s="1"/>
      <c r="I39" s="1"/>
    </row>
    <row r="40" spans="1:9" ht="102" x14ac:dyDescent="0.25">
      <c r="A40" s="13" t="s">
        <v>249</v>
      </c>
      <c r="B40" s="23">
        <v>8</v>
      </c>
      <c r="C40" s="13">
        <v>1</v>
      </c>
      <c r="D40" s="13" t="s">
        <v>256</v>
      </c>
      <c r="E40" s="13"/>
      <c r="F40" s="13" t="s">
        <v>251</v>
      </c>
      <c r="G40" s="25"/>
      <c r="H40" s="1"/>
      <c r="I40" s="1"/>
    </row>
    <row r="41" spans="1:9" ht="25.5" x14ac:dyDescent="0.25">
      <c r="A41" s="13"/>
      <c r="B41" s="23">
        <v>0</v>
      </c>
      <c r="C41" s="13">
        <v>0</v>
      </c>
      <c r="D41" s="13" t="s">
        <v>257</v>
      </c>
      <c r="E41" s="13"/>
      <c r="F41" s="13"/>
      <c r="G41" s="25"/>
      <c r="H41" s="1"/>
      <c r="I41" s="1"/>
    </row>
    <row r="42" spans="1:9" x14ac:dyDescent="0.25">
      <c r="A42" s="13"/>
      <c r="B42" s="23"/>
      <c r="C42" s="13"/>
      <c r="D42" s="13"/>
      <c r="E42" s="13"/>
      <c r="F42" s="13"/>
      <c r="G42" s="25"/>
      <c r="H42" s="1"/>
      <c r="I42" s="1"/>
    </row>
    <row r="43" spans="1:9" ht="191.25" x14ac:dyDescent="0.25">
      <c r="A43" s="8" t="s">
        <v>243</v>
      </c>
      <c r="B43" s="23">
        <v>10</v>
      </c>
      <c r="C43" s="7" t="s">
        <v>95</v>
      </c>
      <c r="D43" s="13" t="s">
        <v>8</v>
      </c>
      <c r="E43" s="13" t="s">
        <v>123</v>
      </c>
      <c r="F43" s="13" t="s">
        <v>127</v>
      </c>
      <c r="G43" s="25"/>
      <c r="H43" s="1"/>
      <c r="I43" s="1"/>
    </row>
    <row r="44" spans="1:9" ht="25.5" x14ac:dyDescent="0.25">
      <c r="A44" s="13"/>
      <c r="B44" s="23">
        <v>6</v>
      </c>
      <c r="C44" s="13" t="s">
        <v>115</v>
      </c>
      <c r="D44" s="13"/>
      <c r="E44" s="13"/>
      <c r="F44" s="13"/>
      <c r="G44" s="25"/>
      <c r="H44" s="1"/>
      <c r="I44" s="1"/>
    </row>
    <row r="45" spans="1:9" x14ac:dyDescent="0.25">
      <c r="A45" s="13"/>
      <c r="B45" s="23">
        <v>0</v>
      </c>
      <c r="C45" s="13" t="s">
        <v>116</v>
      </c>
      <c r="D45" s="13"/>
      <c r="E45" s="13"/>
      <c r="F45" s="13"/>
      <c r="G45" s="25"/>
      <c r="H45" s="1"/>
      <c r="I45" s="1"/>
    </row>
    <row r="46" spans="1:9" ht="38.25" x14ac:dyDescent="0.25">
      <c r="A46" s="8" t="s">
        <v>248</v>
      </c>
      <c r="B46" s="8">
        <v>8</v>
      </c>
      <c r="C46" s="11" t="s">
        <v>93</v>
      </c>
      <c r="D46" s="8" t="s">
        <v>8</v>
      </c>
      <c r="E46" s="8" t="s">
        <v>264</v>
      </c>
      <c r="F46" s="8" t="s">
        <v>266</v>
      </c>
      <c r="G46" s="25"/>
      <c r="H46" s="1"/>
      <c r="I46" s="1"/>
    </row>
    <row r="47" spans="1:9" ht="25.5" x14ac:dyDescent="0.25">
      <c r="A47" s="8"/>
      <c r="B47" s="8">
        <v>5</v>
      </c>
      <c r="C47" s="12" t="s">
        <v>206</v>
      </c>
      <c r="D47" s="13"/>
      <c r="E47" s="38"/>
      <c r="F47" s="13"/>
      <c r="G47" s="25"/>
      <c r="H47" s="1"/>
      <c r="I47" s="1"/>
    </row>
    <row r="48" spans="1:9" x14ac:dyDescent="0.25">
      <c r="A48" s="8"/>
      <c r="B48" s="8">
        <v>0</v>
      </c>
      <c r="C48" s="12" t="s">
        <v>199</v>
      </c>
      <c r="D48" s="13"/>
      <c r="E48" s="38"/>
      <c r="F48" s="13"/>
      <c r="G48" s="25"/>
      <c r="H48" s="1"/>
      <c r="I48" s="1"/>
    </row>
    <row r="49" spans="1:9" ht="76.5" x14ac:dyDescent="0.25">
      <c r="A49" s="13" t="s">
        <v>18</v>
      </c>
      <c r="B49" s="23">
        <v>8</v>
      </c>
      <c r="C49" s="59">
        <v>1</v>
      </c>
      <c r="D49" s="13" t="s">
        <v>256</v>
      </c>
      <c r="E49" s="13" t="s">
        <v>340</v>
      </c>
      <c r="F49" s="13" t="s">
        <v>339</v>
      </c>
      <c r="G49" s="25"/>
      <c r="H49" s="1"/>
      <c r="I49" s="1"/>
    </row>
    <row r="50" spans="1:9" ht="25.5" x14ac:dyDescent="0.25">
      <c r="A50" s="13"/>
      <c r="B50" s="23">
        <v>0</v>
      </c>
      <c r="C50" s="60">
        <v>0</v>
      </c>
      <c r="D50" s="13" t="s">
        <v>257</v>
      </c>
      <c r="E50" s="13"/>
      <c r="F50" s="13"/>
      <c r="G50" s="25"/>
      <c r="H50" s="1"/>
      <c r="I50" s="1"/>
    </row>
    <row r="51" spans="1:9" x14ac:dyDescent="0.25">
      <c r="A51" s="13"/>
      <c r="B51" s="23"/>
      <c r="C51" s="12"/>
      <c r="D51" s="13"/>
      <c r="E51" s="13"/>
      <c r="F51" s="13"/>
      <c r="G51" s="25"/>
      <c r="H51" s="1"/>
      <c r="I51" s="1"/>
    </row>
    <row r="52" spans="1:9" ht="51" x14ac:dyDescent="0.25">
      <c r="A52" s="8" t="s">
        <v>314</v>
      </c>
      <c r="B52" s="23">
        <v>10</v>
      </c>
      <c r="C52" s="7">
        <v>1</v>
      </c>
      <c r="D52" s="13" t="s">
        <v>8</v>
      </c>
      <c r="E52" s="8" t="s">
        <v>264</v>
      </c>
      <c r="F52" s="8" t="s">
        <v>266</v>
      </c>
      <c r="G52" s="25"/>
      <c r="H52" s="1"/>
      <c r="I52" s="1"/>
    </row>
    <row r="53" spans="1:9" ht="25.5" x14ac:dyDescent="0.25">
      <c r="A53" s="8"/>
      <c r="B53" s="23">
        <v>6</v>
      </c>
      <c r="C53" s="13" t="s">
        <v>93</v>
      </c>
      <c r="D53" s="13"/>
      <c r="E53" s="13"/>
      <c r="F53" s="8"/>
      <c r="G53" s="25"/>
      <c r="H53" s="1"/>
      <c r="I53" s="1"/>
    </row>
    <row r="54" spans="1:9" x14ac:dyDescent="0.25">
      <c r="A54" s="8"/>
      <c r="B54" s="23">
        <v>0</v>
      </c>
      <c r="C54" s="13" t="s">
        <v>81</v>
      </c>
      <c r="D54" s="13"/>
      <c r="E54" s="13"/>
      <c r="F54" s="8"/>
      <c r="G54" s="25"/>
      <c r="H54" s="1"/>
      <c r="I54" s="1"/>
    </row>
    <row r="55" spans="1:9" ht="63.75" x14ac:dyDescent="0.25">
      <c r="A55" s="5" t="s">
        <v>297</v>
      </c>
      <c r="B55" s="51">
        <v>10</v>
      </c>
      <c r="C55" s="52" t="s">
        <v>93</v>
      </c>
      <c r="D55" s="5" t="s">
        <v>8</v>
      </c>
      <c r="E55" s="5" t="s">
        <v>264</v>
      </c>
      <c r="F55" s="5" t="s">
        <v>266</v>
      </c>
      <c r="G55" s="25"/>
      <c r="H55" s="1"/>
      <c r="I55" s="1"/>
    </row>
    <row r="56" spans="1:9" ht="25.5" x14ac:dyDescent="0.25">
      <c r="A56" s="13"/>
      <c r="B56" s="14">
        <v>6</v>
      </c>
      <c r="C56" s="12" t="s">
        <v>206</v>
      </c>
      <c r="D56" s="13"/>
      <c r="E56" s="13"/>
      <c r="F56" s="13"/>
      <c r="G56" s="25"/>
      <c r="H56" s="1"/>
      <c r="I56" s="1"/>
    </row>
    <row r="57" spans="1:9" x14ac:dyDescent="0.25">
      <c r="A57" s="13"/>
      <c r="B57" s="14">
        <v>0</v>
      </c>
      <c r="C57" s="12" t="s">
        <v>199</v>
      </c>
      <c r="D57" s="13"/>
      <c r="E57" s="13"/>
      <c r="F57" s="13"/>
      <c r="G57" s="25"/>
      <c r="H57" s="1"/>
      <c r="I57" s="1"/>
    </row>
    <row r="58" spans="1:9" ht="306" x14ac:dyDescent="0.25">
      <c r="A58" s="13" t="s">
        <v>244</v>
      </c>
      <c r="B58" s="23">
        <v>10</v>
      </c>
      <c r="C58" s="7" t="s">
        <v>363</v>
      </c>
      <c r="D58" s="13" t="s">
        <v>174</v>
      </c>
      <c r="E58" s="13" t="s">
        <v>357</v>
      </c>
      <c r="F58" s="13" t="s">
        <v>333</v>
      </c>
      <c r="G58" s="25"/>
      <c r="H58" s="1"/>
      <c r="I58" s="1"/>
    </row>
    <row r="59" spans="1:9" ht="25.5" x14ac:dyDescent="0.25">
      <c r="A59" s="13"/>
      <c r="B59" s="23">
        <v>0</v>
      </c>
      <c r="C59" s="7" t="s">
        <v>362</v>
      </c>
      <c r="D59" s="13"/>
      <c r="E59" s="13"/>
      <c r="F59" s="13"/>
      <c r="G59" s="25"/>
      <c r="H59" s="1"/>
      <c r="I59" s="1"/>
    </row>
    <row r="60" spans="1:9" x14ac:dyDescent="0.25">
      <c r="A60" s="13"/>
      <c r="B60" s="14"/>
      <c r="C60" s="13"/>
      <c r="D60" s="13"/>
      <c r="E60" s="13"/>
      <c r="F60" s="13"/>
      <c r="G60" s="25"/>
      <c r="H60" s="1"/>
      <c r="I60" s="1"/>
    </row>
    <row r="61" spans="1:9" ht="331.5" x14ac:dyDescent="0.25">
      <c r="A61" s="13" t="s">
        <v>245</v>
      </c>
      <c r="B61" s="14">
        <v>10</v>
      </c>
      <c r="C61" s="7">
        <v>1</v>
      </c>
      <c r="D61" s="13" t="s">
        <v>191</v>
      </c>
      <c r="E61" s="13" t="s">
        <v>358</v>
      </c>
      <c r="F61" s="13" t="s">
        <v>136</v>
      </c>
      <c r="G61" s="25"/>
      <c r="H61" s="1"/>
      <c r="I61" s="1"/>
    </row>
    <row r="62" spans="1:9" ht="25.5" x14ac:dyDescent="0.25">
      <c r="A62" s="13"/>
      <c r="B62" s="14">
        <v>6</v>
      </c>
      <c r="C62" s="13" t="s">
        <v>250</v>
      </c>
      <c r="D62" s="13"/>
      <c r="E62" s="13"/>
      <c r="F62" s="13"/>
      <c r="G62" s="25"/>
      <c r="H62" s="1"/>
      <c r="I62" s="1"/>
    </row>
    <row r="63" spans="1:9" x14ac:dyDescent="0.25">
      <c r="A63" s="8"/>
      <c r="B63" s="23">
        <v>0</v>
      </c>
      <c r="C63" s="13" t="s">
        <v>84</v>
      </c>
      <c r="D63" s="13"/>
      <c r="E63" s="13"/>
      <c r="F63" s="13"/>
      <c r="G63" s="25"/>
      <c r="H63" s="1"/>
      <c r="I63" s="1"/>
    </row>
    <row r="64" spans="1:9" x14ac:dyDescent="0.25">
      <c r="A64" s="13" t="s">
        <v>124</v>
      </c>
      <c r="B64" s="14">
        <f>B4+B7+B10+B13+B16+B19+B22+B25+B28+B31+B34+B37+B40+B43+B46+B49+B52+B55+B58+B61</f>
        <v>150</v>
      </c>
      <c r="C64" s="14"/>
      <c r="D64" s="14"/>
      <c r="E64" s="14"/>
      <c r="F64" s="14"/>
      <c r="G64" s="25"/>
      <c r="H64" s="1"/>
      <c r="I64" s="1"/>
    </row>
    <row r="65" spans="1:9" x14ac:dyDescent="0.25">
      <c r="A65" s="13" t="s">
        <v>132</v>
      </c>
      <c r="B65" s="14">
        <v>20</v>
      </c>
      <c r="C65" s="14"/>
      <c r="D65" s="14"/>
      <c r="E65" s="14"/>
      <c r="F65" s="14"/>
      <c r="G65" s="25"/>
      <c r="H65" s="1"/>
      <c r="I65" s="1"/>
    </row>
    <row r="66" spans="1:9" x14ac:dyDescent="0.25">
      <c r="G66" s="25"/>
      <c r="H66" s="1"/>
      <c r="I66" s="1"/>
    </row>
    <row r="67" spans="1:9" x14ac:dyDescent="0.25">
      <c r="G67" s="25"/>
      <c r="H67" s="1"/>
      <c r="I67" s="1"/>
    </row>
    <row r="68" spans="1:9" x14ac:dyDescent="0.25">
      <c r="G68" s="25"/>
      <c r="H68" s="1"/>
      <c r="I68" s="1"/>
    </row>
    <row r="69" spans="1:9" x14ac:dyDescent="0.25">
      <c r="G69" s="25"/>
      <c r="H69" s="1"/>
      <c r="I69" s="1"/>
    </row>
    <row r="70" spans="1:9" x14ac:dyDescent="0.25">
      <c r="G70" s="25"/>
      <c r="H70" s="1"/>
      <c r="I70" s="1"/>
    </row>
    <row r="71" spans="1:9" x14ac:dyDescent="0.25">
      <c r="G71" s="25"/>
      <c r="H71" s="1"/>
      <c r="I71" s="1"/>
    </row>
    <row r="72" spans="1:9" x14ac:dyDescent="0.25">
      <c r="G72" s="25"/>
      <c r="H72" s="1"/>
      <c r="I72" s="1"/>
    </row>
    <row r="73" spans="1:9" x14ac:dyDescent="0.25">
      <c r="G73" s="25"/>
      <c r="H73" s="1"/>
      <c r="I73" s="1"/>
    </row>
    <row r="74" spans="1:9" x14ac:dyDescent="0.25">
      <c r="G74" s="25"/>
      <c r="H74" s="1"/>
      <c r="I74" s="1"/>
    </row>
    <row r="75" spans="1:9" x14ac:dyDescent="0.25">
      <c r="G75" s="25"/>
      <c r="H75" s="1"/>
      <c r="I75" s="1"/>
    </row>
    <row r="76" spans="1:9" x14ac:dyDescent="0.25">
      <c r="G76" s="25"/>
      <c r="H76" s="1"/>
      <c r="I76" s="1"/>
    </row>
    <row r="77" spans="1:9" x14ac:dyDescent="0.25">
      <c r="G77" s="25"/>
      <c r="H77" s="1"/>
      <c r="I77" s="1"/>
    </row>
    <row r="78" spans="1:9" x14ac:dyDescent="0.25">
      <c r="G78" s="25"/>
      <c r="H78" s="1"/>
      <c r="I78" s="1"/>
    </row>
    <row r="79" spans="1:9" x14ac:dyDescent="0.25">
      <c r="G79" s="25"/>
      <c r="H79" s="1"/>
      <c r="I79" s="1"/>
    </row>
    <row r="80" spans="1:9" x14ac:dyDescent="0.25">
      <c r="G80" s="25"/>
      <c r="H80" s="1"/>
      <c r="I80" s="1"/>
    </row>
    <row r="81" spans="7:9" x14ac:dyDescent="0.25">
      <c r="G81" s="25"/>
      <c r="H81" s="1"/>
      <c r="I81" s="1"/>
    </row>
    <row r="82" spans="7:9" x14ac:dyDescent="0.25">
      <c r="G82" s="25"/>
      <c r="H82" s="1"/>
      <c r="I82" s="1"/>
    </row>
    <row r="83" spans="7:9" x14ac:dyDescent="0.25">
      <c r="G83" s="25"/>
      <c r="H83" s="1"/>
      <c r="I83" s="1"/>
    </row>
    <row r="84" spans="7:9" x14ac:dyDescent="0.25">
      <c r="G84" s="25"/>
      <c r="H84" s="1"/>
      <c r="I84" s="1"/>
    </row>
    <row r="85" spans="7:9" x14ac:dyDescent="0.25">
      <c r="G85" s="25"/>
      <c r="H85" s="1"/>
      <c r="I85" s="1"/>
    </row>
    <row r="86" spans="7:9" x14ac:dyDescent="0.25">
      <c r="G86" s="25"/>
      <c r="H86" s="1"/>
      <c r="I86" s="1"/>
    </row>
    <row r="87" spans="7:9" x14ac:dyDescent="0.25">
      <c r="G87" s="25"/>
      <c r="H87" s="1"/>
      <c r="I87" s="1"/>
    </row>
    <row r="88" spans="7:9" x14ac:dyDescent="0.25">
      <c r="G88" s="25"/>
      <c r="H88" s="1"/>
      <c r="I88" s="1"/>
    </row>
    <row r="89" spans="7:9" x14ac:dyDescent="0.25">
      <c r="G89" s="25"/>
      <c r="H89" s="1"/>
      <c r="I89" s="1"/>
    </row>
    <row r="90" spans="7:9" x14ac:dyDescent="0.25">
      <c r="G90" s="25"/>
      <c r="H90" s="1"/>
      <c r="I90" s="1"/>
    </row>
    <row r="91" spans="7:9" x14ac:dyDescent="0.25">
      <c r="G91" s="25"/>
      <c r="H91" s="1"/>
      <c r="I91" s="1"/>
    </row>
    <row r="92" spans="7:9" x14ac:dyDescent="0.25">
      <c r="G92" s="25"/>
      <c r="H92" s="1"/>
      <c r="I92" s="1"/>
    </row>
    <row r="93" spans="7:9" x14ac:dyDescent="0.25">
      <c r="G93" s="25"/>
      <c r="H93" s="1"/>
      <c r="I93" s="1"/>
    </row>
    <row r="94" spans="7:9" x14ac:dyDescent="0.25">
      <c r="G94" s="25"/>
      <c r="H94" s="1"/>
      <c r="I94" s="1"/>
    </row>
    <row r="95" spans="7:9" x14ac:dyDescent="0.25">
      <c r="G95" s="25"/>
      <c r="H95" s="1"/>
      <c r="I95" s="1"/>
    </row>
    <row r="96" spans="7:9" x14ac:dyDescent="0.25">
      <c r="G96" s="25"/>
      <c r="H96" s="1"/>
      <c r="I96" s="1"/>
    </row>
    <row r="97" spans="7:9" x14ac:dyDescent="0.25">
      <c r="G97" s="25"/>
      <c r="H97" s="1"/>
      <c r="I97" s="1"/>
    </row>
    <row r="98" spans="7:9" x14ac:dyDescent="0.25">
      <c r="G98" s="25"/>
      <c r="H98" s="1"/>
      <c r="I98" s="1"/>
    </row>
    <row r="99" spans="7:9" x14ac:dyDescent="0.25">
      <c r="G99" s="25"/>
      <c r="H99" s="1"/>
      <c r="I99" s="1"/>
    </row>
    <row r="100" spans="7:9" x14ac:dyDescent="0.25">
      <c r="G100" s="25"/>
      <c r="H100" s="1"/>
      <c r="I100" s="1"/>
    </row>
    <row r="101" spans="7:9" x14ac:dyDescent="0.25">
      <c r="G101" s="25"/>
      <c r="H101" s="1"/>
      <c r="I101" s="1"/>
    </row>
    <row r="102" spans="7:9" x14ac:dyDescent="0.25">
      <c r="G102" s="25"/>
      <c r="H102" s="1"/>
      <c r="I102" s="1"/>
    </row>
    <row r="103" spans="7:9" x14ac:dyDescent="0.25">
      <c r="G103" s="25"/>
      <c r="H103" s="1"/>
      <c r="I103" s="1"/>
    </row>
    <row r="104" spans="7:9" x14ac:dyDescent="0.25">
      <c r="G104" s="25"/>
      <c r="H104" s="1"/>
      <c r="I104" s="1"/>
    </row>
    <row r="105" spans="7:9" x14ac:dyDescent="0.25">
      <c r="G105" s="25"/>
      <c r="H105" s="1"/>
      <c r="I105" s="1"/>
    </row>
    <row r="106" spans="7:9" x14ac:dyDescent="0.25">
      <c r="G106" s="25"/>
      <c r="H106" s="1"/>
      <c r="I106" s="1"/>
    </row>
    <row r="107" spans="7:9" x14ac:dyDescent="0.25">
      <c r="G107" s="25"/>
      <c r="H107" s="1"/>
      <c r="I107" s="1"/>
    </row>
    <row r="108" spans="7:9" x14ac:dyDescent="0.25">
      <c r="G108" s="25"/>
      <c r="H108" s="1"/>
      <c r="I108" s="1"/>
    </row>
    <row r="109" spans="7:9" x14ac:dyDescent="0.25">
      <c r="G109" s="25"/>
      <c r="H109" s="1"/>
      <c r="I109" s="1"/>
    </row>
    <row r="110" spans="7:9" x14ac:dyDescent="0.25">
      <c r="G110" s="25"/>
      <c r="H110" s="1"/>
      <c r="I110" s="1"/>
    </row>
    <row r="111" spans="7:9" x14ac:dyDescent="0.25">
      <c r="G111" s="25"/>
      <c r="H111" s="1"/>
      <c r="I111" s="1"/>
    </row>
    <row r="112" spans="7:9" x14ac:dyDescent="0.25">
      <c r="G112" s="25"/>
      <c r="H112" s="1"/>
      <c r="I112" s="1"/>
    </row>
    <row r="113" spans="7:9" x14ac:dyDescent="0.25">
      <c r="G113" s="25"/>
      <c r="H113" s="1"/>
      <c r="I113" s="1"/>
    </row>
    <row r="114" spans="7:9" x14ac:dyDescent="0.25">
      <c r="G114" s="25"/>
      <c r="H114" s="1"/>
      <c r="I114" s="1"/>
    </row>
    <row r="115" spans="7:9" x14ac:dyDescent="0.25">
      <c r="G115" s="25"/>
      <c r="H115" s="1"/>
      <c r="I115" s="1"/>
    </row>
    <row r="116" spans="7:9" x14ac:dyDescent="0.25">
      <c r="G116" s="25"/>
      <c r="H116" s="1"/>
      <c r="I116" s="1"/>
    </row>
    <row r="117" spans="7:9" x14ac:dyDescent="0.25">
      <c r="G117" s="25"/>
      <c r="H117" s="1"/>
      <c r="I117" s="1"/>
    </row>
    <row r="118" spans="7:9" x14ac:dyDescent="0.25">
      <c r="G118" s="25"/>
      <c r="H118" s="1"/>
      <c r="I118" s="1"/>
    </row>
    <row r="119" spans="7:9" x14ac:dyDescent="0.25">
      <c r="G119" s="25"/>
      <c r="H119" s="1"/>
      <c r="I119" s="1"/>
    </row>
    <row r="120" spans="7:9" x14ac:dyDescent="0.25">
      <c r="G120" s="25"/>
      <c r="H120" s="1"/>
      <c r="I120" s="1"/>
    </row>
    <row r="121" spans="7:9" x14ac:dyDescent="0.25">
      <c r="G121" s="25"/>
      <c r="H121" s="1"/>
      <c r="I121" s="1"/>
    </row>
    <row r="122" spans="7:9" x14ac:dyDescent="0.25">
      <c r="G122" s="25"/>
      <c r="H122" s="1"/>
      <c r="I122" s="1"/>
    </row>
    <row r="123" spans="7:9" x14ac:dyDescent="0.25">
      <c r="G123" s="25"/>
      <c r="H123" s="1"/>
      <c r="I123" s="1"/>
    </row>
    <row r="124" spans="7:9" x14ac:dyDescent="0.25">
      <c r="G124" s="25"/>
      <c r="H124" s="1"/>
      <c r="I124" s="1"/>
    </row>
    <row r="125" spans="7:9" x14ac:dyDescent="0.25">
      <c r="G125" s="25"/>
      <c r="H125" s="1"/>
      <c r="I125" s="1"/>
    </row>
    <row r="126" spans="7:9" x14ac:dyDescent="0.25">
      <c r="G126" s="25"/>
      <c r="H126" s="1"/>
      <c r="I126" s="1"/>
    </row>
    <row r="127" spans="7:9" x14ac:dyDescent="0.25">
      <c r="G127" s="25"/>
      <c r="H127" s="1"/>
      <c r="I127" s="1"/>
    </row>
    <row r="128" spans="7:9" x14ac:dyDescent="0.25">
      <c r="G128" s="25"/>
      <c r="H128" s="1"/>
      <c r="I128" s="1"/>
    </row>
    <row r="129" spans="7:9" x14ac:dyDescent="0.25">
      <c r="G129" s="25"/>
      <c r="H129" s="1"/>
      <c r="I129" s="1"/>
    </row>
    <row r="130" spans="7:9" x14ac:dyDescent="0.25">
      <c r="G130" s="25"/>
      <c r="H130" s="1"/>
      <c r="I130" s="1"/>
    </row>
    <row r="131" spans="7:9" x14ac:dyDescent="0.25">
      <c r="G131" s="25"/>
      <c r="H131" s="1"/>
      <c r="I131" s="1"/>
    </row>
    <row r="132" spans="7:9" x14ac:dyDescent="0.25">
      <c r="G132" s="25"/>
      <c r="H132" s="1"/>
      <c r="I132" s="1"/>
    </row>
    <row r="133" spans="7:9" x14ac:dyDescent="0.25">
      <c r="G133" s="25"/>
      <c r="H133" s="1"/>
      <c r="I133" s="1"/>
    </row>
    <row r="134" spans="7:9" x14ac:dyDescent="0.25">
      <c r="G134" s="25"/>
      <c r="H134" s="1"/>
      <c r="I134" s="1"/>
    </row>
    <row r="135" spans="7:9" x14ac:dyDescent="0.25">
      <c r="G135" s="25"/>
      <c r="H135" s="1"/>
      <c r="I135" s="1"/>
    </row>
    <row r="136" spans="7:9" x14ac:dyDescent="0.25">
      <c r="G136" s="25"/>
      <c r="H136" s="1"/>
      <c r="I136" s="1"/>
    </row>
    <row r="137" spans="7:9" x14ac:dyDescent="0.25">
      <c r="G137" s="25"/>
      <c r="H137" s="1"/>
      <c r="I137" s="1"/>
    </row>
    <row r="138" spans="7:9" x14ac:dyDescent="0.25">
      <c r="G138" s="25"/>
      <c r="H138" s="1"/>
      <c r="I138" s="1"/>
    </row>
    <row r="139" spans="7:9" x14ac:dyDescent="0.25">
      <c r="G139" s="25"/>
      <c r="H139" s="1"/>
      <c r="I139" s="1"/>
    </row>
    <row r="140" spans="7:9" x14ac:dyDescent="0.25">
      <c r="G140" s="25"/>
      <c r="H140" s="1"/>
      <c r="I140" s="1"/>
    </row>
    <row r="141" spans="7:9" x14ac:dyDescent="0.25">
      <c r="G141" s="25"/>
      <c r="H141" s="1"/>
      <c r="I141" s="1"/>
    </row>
    <row r="142" spans="7:9" x14ac:dyDescent="0.25">
      <c r="G142" s="25"/>
      <c r="H142" s="1"/>
      <c r="I142" s="1"/>
    </row>
    <row r="143" spans="7:9" x14ac:dyDescent="0.25">
      <c r="G143" s="25"/>
      <c r="H143" s="1"/>
      <c r="I143" s="1"/>
    </row>
    <row r="144" spans="7:9" x14ac:dyDescent="0.25">
      <c r="G144" s="25"/>
      <c r="H144" s="1"/>
      <c r="I144" s="1"/>
    </row>
    <row r="145" spans="7:9" x14ac:dyDescent="0.25">
      <c r="G145" s="25"/>
      <c r="H145" s="1"/>
      <c r="I145" s="1"/>
    </row>
    <row r="146" spans="7:9" x14ac:dyDescent="0.25">
      <c r="G146" s="25"/>
      <c r="H146" s="1"/>
      <c r="I146" s="1"/>
    </row>
    <row r="147" spans="7:9" x14ac:dyDescent="0.25">
      <c r="G147" s="25"/>
      <c r="H147" s="1"/>
      <c r="I147" s="1"/>
    </row>
    <row r="148" spans="7:9" x14ac:dyDescent="0.25">
      <c r="G148" s="25"/>
      <c r="H148" s="1"/>
      <c r="I148" s="1"/>
    </row>
    <row r="149" spans="7:9" x14ac:dyDescent="0.25">
      <c r="G149" s="25"/>
      <c r="H149" s="1"/>
      <c r="I149" s="1"/>
    </row>
    <row r="150" spans="7:9" x14ac:dyDescent="0.25">
      <c r="G150" s="25"/>
      <c r="H150" s="1"/>
      <c r="I150" s="1"/>
    </row>
    <row r="151" spans="7:9" x14ac:dyDescent="0.25">
      <c r="G151" s="25"/>
      <c r="H151" s="1"/>
      <c r="I151" s="1"/>
    </row>
    <row r="152" spans="7:9" x14ac:dyDescent="0.25">
      <c r="G152" s="25"/>
      <c r="H152" s="1"/>
      <c r="I152" s="1"/>
    </row>
    <row r="153" spans="7:9" x14ac:dyDescent="0.25">
      <c r="G153" s="25"/>
      <c r="H153" s="1"/>
      <c r="I153" s="1"/>
    </row>
    <row r="154" spans="7:9" x14ac:dyDescent="0.25">
      <c r="G154" s="25"/>
      <c r="H154" s="1"/>
      <c r="I154" s="1"/>
    </row>
    <row r="155" spans="7:9" x14ac:dyDescent="0.25">
      <c r="G155" s="25"/>
      <c r="H155" s="1"/>
      <c r="I155" s="1"/>
    </row>
    <row r="156" spans="7:9" x14ac:dyDescent="0.25">
      <c r="G156" s="25"/>
      <c r="H156" s="1"/>
      <c r="I156" s="1"/>
    </row>
    <row r="157" spans="7:9" x14ac:dyDescent="0.25">
      <c r="G157" s="25"/>
      <c r="H157" s="1"/>
      <c r="I157" s="1"/>
    </row>
    <row r="158" spans="7:9" x14ac:dyDescent="0.25">
      <c r="G158" s="25"/>
      <c r="H158" s="1"/>
      <c r="I158" s="1"/>
    </row>
    <row r="159" spans="7:9" x14ac:dyDescent="0.25">
      <c r="G159" s="25"/>
      <c r="H159" s="1"/>
      <c r="I159" s="1"/>
    </row>
    <row r="160" spans="7:9" x14ac:dyDescent="0.25">
      <c r="G160" s="25"/>
      <c r="H160" s="1"/>
      <c r="I160" s="1"/>
    </row>
    <row r="161" spans="7:9" x14ac:dyDescent="0.25">
      <c r="G161" s="25"/>
      <c r="H161" s="1"/>
      <c r="I161" s="1"/>
    </row>
    <row r="162" spans="7:9" x14ac:dyDescent="0.25">
      <c r="G162" s="25"/>
      <c r="H162" s="1"/>
      <c r="I162" s="1"/>
    </row>
    <row r="163" spans="7:9" x14ac:dyDescent="0.25">
      <c r="G163" s="25"/>
      <c r="H163" s="1"/>
      <c r="I163" s="1"/>
    </row>
  </sheetData>
  <mergeCells count="2">
    <mergeCell ref="B1:F1"/>
    <mergeCell ref="A2:F2"/>
  </mergeCell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49"/>
  <sheetViews>
    <sheetView workbookViewId="0">
      <pane xSplit="5" ySplit="3" topLeftCell="F13" activePane="bottomRight" state="frozen"/>
      <selection pane="topRight" activeCell="M1" sqref="M1"/>
      <selection pane="bottomLeft" activeCell="A3" sqref="A3"/>
      <selection pane="bottomRight" activeCell="A2" sqref="A2:F2"/>
    </sheetView>
  </sheetViews>
  <sheetFormatPr defaultRowHeight="15" x14ac:dyDescent="0.25"/>
  <cols>
    <col min="1" max="1" width="35.7109375" style="16" customWidth="1"/>
    <col min="2" max="6" width="9.7109375" style="16" customWidth="1"/>
    <col min="7" max="7" width="8.7109375" style="24" customWidth="1"/>
    <col min="8" max="8" width="8.7109375" customWidth="1"/>
  </cols>
  <sheetData>
    <row r="1" spans="1:9" ht="114.75" customHeight="1" x14ac:dyDescent="0.25">
      <c r="A1" s="31"/>
      <c r="B1" s="63" t="s">
        <v>372</v>
      </c>
      <c r="C1" s="63"/>
      <c r="D1" s="63"/>
      <c r="E1" s="63"/>
      <c r="F1" s="63"/>
    </row>
    <row r="2" spans="1:9" ht="79.5" customHeight="1" x14ac:dyDescent="0.25">
      <c r="A2" s="62" t="s">
        <v>470</v>
      </c>
      <c r="B2" s="62"/>
      <c r="C2" s="62"/>
      <c r="D2" s="62"/>
      <c r="E2" s="62"/>
      <c r="F2" s="62"/>
    </row>
    <row r="3" spans="1:9" ht="149.25" customHeight="1" x14ac:dyDescent="0.25">
      <c r="A3" s="19" t="s">
        <v>143</v>
      </c>
      <c r="B3" s="17" t="s">
        <v>144</v>
      </c>
      <c r="C3" s="18" t="s">
        <v>3</v>
      </c>
      <c r="D3" s="18" t="s">
        <v>2</v>
      </c>
      <c r="E3" s="18" t="s">
        <v>1</v>
      </c>
      <c r="F3" s="18" t="s">
        <v>260</v>
      </c>
      <c r="G3" s="25"/>
      <c r="H3" s="1"/>
      <c r="I3" s="1"/>
    </row>
    <row r="4" spans="1:9" ht="51" x14ac:dyDescent="0.25">
      <c r="A4" s="13" t="s">
        <v>179</v>
      </c>
      <c r="B4" s="13">
        <v>35</v>
      </c>
      <c r="C4" s="11" t="s">
        <v>93</v>
      </c>
      <c r="D4" s="13" t="s">
        <v>180</v>
      </c>
      <c r="E4" s="13" t="s">
        <v>267</v>
      </c>
      <c r="F4" s="13" t="s">
        <v>265</v>
      </c>
      <c r="G4" s="25"/>
      <c r="H4" s="1"/>
      <c r="I4" s="1"/>
    </row>
    <row r="5" spans="1:9" ht="25.5" x14ac:dyDescent="0.25">
      <c r="A5" s="13"/>
      <c r="B5" s="13">
        <v>21</v>
      </c>
      <c r="C5" s="12" t="s">
        <v>206</v>
      </c>
      <c r="D5" s="13"/>
      <c r="E5" s="13"/>
      <c r="F5" s="13"/>
      <c r="G5" s="25"/>
      <c r="H5" s="1"/>
      <c r="I5" s="1"/>
    </row>
    <row r="6" spans="1:9" ht="15" customHeight="1" x14ac:dyDescent="0.25">
      <c r="A6" s="13"/>
      <c r="B6" s="13">
        <v>0</v>
      </c>
      <c r="C6" s="12" t="s">
        <v>199</v>
      </c>
      <c r="D6" s="13"/>
      <c r="E6" s="13"/>
      <c r="F6" s="13"/>
      <c r="G6" s="25"/>
      <c r="H6" s="1"/>
      <c r="I6" s="1"/>
    </row>
    <row r="7" spans="1:9" ht="26.25" customHeight="1" x14ac:dyDescent="0.25">
      <c r="A7" s="13" t="s">
        <v>76</v>
      </c>
      <c r="B7" s="13">
        <v>8</v>
      </c>
      <c r="C7" s="13" t="s">
        <v>270</v>
      </c>
      <c r="D7" s="13" t="s">
        <v>62</v>
      </c>
      <c r="E7" s="13" t="s">
        <v>264</v>
      </c>
      <c r="F7" s="13" t="s">
        <v>261</v>
      </c>
      <c r="G7" s="25"/>
      <c r="H7" s="1"/>
      <c r="I7" s="1"/>
    </row>
    <row r="8" spans="1:9" ht="15" customHeight="1" x14ac:dyDescent="0.25">
      <c r="A8" s="13"/>
      <c r="B8" s="13">
        <v>0</v>
      </c>
      <c r="C8" s="13" t="s">
        <v>254</v>
      </c>
      <c r="D8" s="13"/>
      <c r="E8" s="13"/>
      <c r="F8" s="13"/>
      <c r="G8" s="25"/>
      <c r="H8" s="1"/>
      <c r="I8" s="1"/>
    </row>
    <row r="9" spans="1:9" ht="15" customHeight="1" x14ac:dyDescent="0.25">
      <c r="A9" s="13"/>
      <c r="B9" s="13"/>
      <c r="C9" s="12"/>
      <c r="D9" s="13"/>
      <c r="E9" s="13"/>
      <c r="F9" s="13"/>
      <c r="G9" s="25"/>
      <c r="H9" s="1"/>
      <c r="I9" s="1"/>
    </row>
    <row r="10" spans="1:9" ht="25.5" x14ac:dyDescent="0.25">
      <c r="A10" s="13" t="s">
        <v>44</v>
      </c>
      <c r="B10" s="13">
        <v>7</v>
      </c>
      <c r="C10" s="13" t="s">
        <v>270</v>
      </c>
      <c r="D10" s="13" t="s">
        <v>63</v>
      </c>
      <c r="E10" s="13" t="s">
        <v>264</v>
      </c>
      <c r="F10" s="13" t="s">
        <v>261</v>
      </c>
      <c r="G10" s="25"/>
      <c r="H10" s="1"/>
      <c r="I10" s="1"/>
    </row>
    <row r="11" spans="1:9" ht="25.5" x14ac:dyDescent="0.25">
      <c r="A11" s="13"/>
      <c r="B11" s="13">
        <v>4</v>
      </c>
      <c r="C11" s="13" t="s">
        <v>200</v>
      </c>
      <c r="D11" s="13"/>
      <c r="E11" s="13"/>
      <c r="F11" s="13"/>
      <c r="G11" s="25"/>
      <c r="H11" s="1"/>
      <c r="I11" s="1"/>
    </row>
    <row r="12" spans="1:9" ht="14.25" customHeight="1" x14ac:dyDescent="0.25">
      <c r="A12" s="13"/>
      <c r="B12" s="13">
        <v>0</v>
      </c>
      <c r="C12" s="11" t="s">
        <v>201</v>
      </c>
      <c r="D12" s="13"/>
      <c r="E12" s="13"/>
      <c r="F12" s="13"/>
      <c r="G12" s="25"/>
      <c r="H12" s="1"/>
      <c r="I12" s="1"/>
    </row>
    <row r="13" spans="1:9" ht="350.1" customHeight="1" x14ac:dyDescent="0.25">
      <c r="A13" s="13" t="s">
        <v>272</v>
      </c>
      <c r="B13" s="13">
        <v>5</v>
      </c>
      <c r="C13" s="13">
        <v>0</v>
      </c>
      <c r="D13" s="13" t="s">
        <v>211</v>
      </c>
      <c r="E13" s="13"/>
      <c r="F13" s="13" t="s">
        <v>273</v>
      </c>
      <c r="G13" s="25"/>
      <c r="H13" s="1"/>
      <c r="I13" s="1"/>
    </row>
    <row r="14" spans="1:9" x14ac:dyDescent="0.25">
      <c r="A14" s="13"/>
      <c r="B14" s="13">
        <v>0</v>
      </c>
      <c r="C14" s="13" t="s">
        <v>212</v>
      </c>
      <c r="D14" s="13"/>
      <c r="E14" s="13"/>
      <c r="F14" s="13"/>
      <c r="G14" s="25"/>
      <c r="H14" s="1"/>
      <c r="I14" s="1"/>
    </row>
    <row r="15" spans="1:9" x14ac:dyDescent="0.25">
      <c r="A15" s="13"/>
      <c r="B15" s="13"/>
      <c r="C15" s="13"/>
      <c r="D15" s="13"/>
      <c r="E15" s="13"/>
      <c r="F15" s="13"/>
      <c r="G15" s="25"/>
      <c r="H15" s="1"/>
      <c r="I15" s="1"/>
    </row>
    <row r="16" spans="1:9" ht="63.75" x14ac:dyDescent="0.25">
      <c r="A16" s="13" t="s">
        <v>77</v>
      </c>
      <c r="B16" s="13">
        <v>5</v>
      </c>
      <c r="C16" s="7">
        <v>0</v>
      </c>
      <c r="D16" s="13" t="s">
        <v>8</v>
      </c>
      <c r="E16" s="13" t="s">
        <v>17</v>
      </c>
      <c r="F16" s="13" t="s">
        <v>268</v>
      </c>
      <c r="G16" s="25"/>
      <c r="H16" s="1"/>
      <c r="I16" s="1"/>
    </row>
    <row r="17" spans="1:9" x14ac:dyDescent="0.25">
      <c r="A17" s="13"/>
      <c r="B17" s="13">
        <v>0</v>
      </c>
      <c r="C17" s="13" t="s">
        <v>73</v>
      </c>
      <c r="D17" s="13"/>
      <c r="E17" s="13"/>
      <c r="F17" s="13"/>
      <c r="G17" s="25"/>
      <c r="H17" s="1"/>
      <c r="I17" s="1"/>
    </row>
    <row r="18" spans="1:9" x14ac:dyDescent="0.25">
      <c r="A18" s="13"/>
      <c r="B18" s="13"/>
      <c r="C18" s="13"/>
      <c r="D18" s="13"/>
      <c r="E18" s="13"/>
      <c r="F18" s="13"/>
      <c r="G18" s="25"/>
      <c r="H18" s="1"/>
      <c r="I18" s="1"/>
    </row>
    <row r="19" spans="1:9" ht="78.75" customHeight="1" x14ac:dyDescent="0.25">
      <c r="A19" s="13" t="s">
        <v>246</v>
      </c>
      <c r="B19" s="23">
        <v>3</v>
      </c>
      <c r="C19" s="13">
        <v>1</v>
      </c>
      <c r="D19" s="13" t="s">
        <v>256</v>
      </c>
      <c r="E19" s="13" t="s">
        <v>247</v>
      </c>
      <c r="F19" s="13" t="s">
        <v>128</v>
      </c>
      <c r="G19" s="25"/>
      <c r="H19" s="1"/>
      <c r="I19" s="1"/>
    </row>
    <row r="20" spans="1:9" ht="25.5" x14ac:dyDescent="0.25">
      <c r="A20" s="13"/>
      <c r="B20" s="23">
        <v>0</v>
      </c>
      <c r="C20" s="13">
        <v>0</v>
      </c>
      <c r="D20" s="13" t="s">
        <v>257</v>
      </c>
      <c r="E20" s="13"/>
      <c r="F20" s="13"/>
      <c r="G20" s="25"/>
      <c r="H20" s="1"/>
      <c r="I20" s="1"/>
    </row>
    <row r="21" spans="1:9" x14ac:dyDescent="0.25">
      <c r="A21" s="13"/>
      <c r="B21" s="23"/>
      <c r="C21" s="13"/>
      <c r="D21" s="13"/>
      <c r="E21" s="13"/>
      <c r="F21" s="13"/>
      <c r="G21" s="25"/>
      <c r="H21" s="1"/>
      <c r="I21" s="1"/>
    </row>
    <row r="22" spans="1:9" ht="102" x14ac:dyDescent="0.25">
      <c r="A22" s="13" t="s">
        <v>249</v>
      </c>
      <c r="B22" s="23">
        <v>9</v>
      </c>
      <c r="C22" s="13">
        <v>1</v>
      </c>
      <c r="D22" s="13" t="s">
        <v>256</v>
      </c>
      <c r="E22" s="13"/>
      <c r="F22" s="13" t="s">
        <v>251</v>
      </c>
      <c r="G22" s="25"/>
      <c r="H22" s="1"/>
      <c r="I22" s="1"/>
    </row>
    <row r="23" spans="1:9" ht="25.5" x14ac:dyDescent="0.25">
      <c r="A23" s="13"/>
      <c r="B23" s="23">
        <v>0</v>
      </c>
      <c r="C23" s="13">
        <v>0</v>
      </c>
      <c r="D23" s="13" t="s">
        <v>257</v>
      </c>
      <c r="E23" s="13"/>
      <c r="F23" s="13"/>
      <c r="G23" s="25"/>
      <c r="H23" s="1"/>
      <c r="I23" s="1"/>
    </row>
    <row r="24" spans="1:9" x14ac:dyDescent="0.25">
      <c r="A24" s="13"/>
      <c r="B24" s="23"/>
      <c r="C24" s="13"/>
      <c r="D24" s="13"/>
      <c r="E24" s="13"/>
      <c r="F24" s="13"/>
      <c r="G24" s="25"/>
      <c r="H24" s="1"/>
      <c r="I24" s="1"/>
    </row>
    <row r="25" spans="1:9" ht="191.25" x14ac:dyDescent="0.25">
      <c r="A25" s="8" t="s">
        <v>243</v>
      </c>
      <c r="B25" s="23">
        <v>12</v>
      </c>
      <c r="C25" s="7" t="s">
        <v>95</v>
      </c>
      <c r="D25" s="13" t="s">
        <v>8</v>
      </c>
      <c r="E25" s="13" t="s">
        <v>123</v>
      </c>
      <c r="F25" s="13" t="s">
        <v>127</v>
      </c>
      <c r="G25" s="25"/>
      <c r="H25" s="1"/>
      <c r="I25" s="1"/>
    </row>
    <row r="26" spans="1:9" ht="25.5" x14ac:dyDescent="0.25">
      <c r="A26" s="13"/>
      <c r="B26" s="23">
        <v>8</v>
      </c>
      <c r="C26" s="13" t="s">
        <v>115</v>
      </c>
      <c r="D26" s="13"/>
      <c r="E26" s="13"/>
      <c r="F26" s="13"/>
      <c r="G26" s="25"/>
      <c r="H26" s="1"/>
      <c r="I26" s="1"/>
    </row>
    <row r="27" spans="1:9" x14ac:dyDescent="0.25">
      <c r="A27" s="13"/>
      <c r="B27" s="23">
        <v>0</v>
      </c>
      <c r="C27" s="13" t="s">
        <v>116</v>
      </c>
      <c r="D27" s="13"/>
      <c r="E27" s="13"/>
      <c r="F27" s="13"/>
      <c r="G27" s="25"/>
      <c r="H27" s="1"/>
      <c r="I27" s="1"/>
    </row>
    <row r="28" spans="1:9" ht="38.25" x14ac:dyDescent="0.25">
      <c r="A28" s="8" t="s">
        <v>248</v>
      </c>
      <c r="B28" s="8">
        <v>9</v>
      </c>
      <c r="C28" s="11" t="s">
        <v>93</v>
      </c>
      <c r="D28" s="8" t="s">
        <v>8</v>
      </c>
      <c r="E28" s="8" t="s">
        <v>264</v>
      </c>
      <c r="F28" s="8" t="s">
        <v>266</v>
      </c>
      <c r="G28" s="25"/>
      <c r="H28" s="1"/>
      <c r="I28" s="1"/>
    </row>
    <row r="29" spans="1:9" ht="25.5" x14ac:dyDescent="0.25">
      <c r="A29" s="8"/>
      <c r="B29" s="8">
        <v>6</v>
      </c>
      <c r="C29" s="12" t="s">
        <v>206</v>
      </c>
      <c r="D29" s="13"/>
      <c r="E29" s="38"/>
      <c r="F29" s="13"/>
      <c r="G29" s="25"/>
      <c r="H29" s="1"/>
      <c r="I29" s="1"/>
    </row>
    <row r="30" spans="1:9" x14ac:dyDescent="0.25">
      <c r="A30" s="8"/>
      <c r="B30" s="8">
        <v>0</v>
      </c>
      <c r="C30" s="12" t="s">
        <v>199</v>
      </c>
      <c r="D30" s="13"/>
      <c r="E30" s="38"/>
      <c r="F30" s="13"/>
      <c r="G30" s="25"/>
      <c r="H30" s="1"/>
      <c r="I30" s="1"/>
    </row>
    <row r="31" spans="1:9" ht="76.5" x14ac:dyDescent="0.25">
      <c r="A31" s="13" t="s">
        <v>18</v>
      </c>
      <c r="B31" s="23">
        <v>9</v>
      </c>
      <c r="C31" s="59">
        <v>1</v>
      </c>
      <c r="D31" s="13" t="s">
        <v>256</v>
      </c>
      <c r="E31" s="13" t="s">
        <v>340</v>
      </c>
      <c r="F31" s="13" t="s">
        <v>339</v>
      </c>
      <c r="G31" s="25"/>
      <c r="H31" s="1"/>
      <c r="I31" s="1"/>
    </row>
    <row r="32" spans="1:9" ht="25.5" x14ac:dyDescent="0.25">
      <c r="A32" s="13"/>
      <c r="B32" s="23">
        <v>0</v>
      </c>
      <c r="C32" s="60">
        <v>0</v>
      </c>
      <c r="D32" s="13" t="s">
        <v>257</v>
      </c>
      <c r="E32" s="13"/>
      <c r="F32" s="13"/>
      <c r="G32" s="25"/>
      <c r="H32" s="1"/>
      <c r="I32" s="1"/>
    </row>
    <row r="33" spans="1:9" x14ac:dyDescent="0.25">
      <c r="A33" s="13"/>
      <c r="B33" s="23"/>
      <c r="C33" s="12"/>
      <c r="D33" s="13"/>
      <c r="E33" s="13"/>
      <c r="F33" s="13"/>
      <c r="G33" s="25"/>
      <c r="H33" s="1"/>
      <c r="I33" s="1"/>
    </row>
    <row r="34" spans="1:9" ht="127.5" x14ac:dyDescent="0.25">
      <c r="A34" s="8" t="s">
        <v>314</v>
      </c>
      <c r="B34" s="23">
        <v>12</v>
      </c>
      <c r="C34" s="7">
        <v>1</v>
      </c>
      <c r="D34" s="13" t="s">
        <v>8</v>
      </c>
      <c r="E34" s="8" t="s">
        <v>320</v>
      </c>
      <c r="F34" s="8" t="s">
        <v>128</v>
      </c>
      <c r="G34" s="25"/>
      <c r="H34" s="1"/>
      <c r="I34" s="1"/>
    </row>
    <row r="35" spans="1:9" ht="25.5" x14ac:dyDescent="0.25">
      <c r="A35" s="8"/>
      <c r="B35" s="23">
        <v>8</v>
      </c>
      <c r="C35" s="13" t="s">
        <v>93</v>
      </c>
      <c r="D35" s="13"/>
      <c r="E35" s="13"/>
      <c r="F35" s="8"/>
      <c r="G35" s="25"/>
      <c r="H35" s="1"/>
      <c r="I35" s="1"/>
    </row>
    <row r="36" spans="1:9" x14ac:dyDescent="0.25">
      <c r="A36" s="8"/>
      <c r="B36" s="23">
        <v>0</v>
      </c>
      <c r="C36" s="13" t="s">
        <v>81</v>
      </c>
      <c r="D36" s="13"/>
      <c r="E36" s="13"/>
      <c r="F36" s="8"/>
      <c r="G36" s="25"/>
      <c r="H36" s="1"/>
      <c r="I36" s="1"/>
    </row>
    <row r="37" spans="1:9" ht="63.75" x14ac:dyDescent="0.25">
      <c r="A37" s="5" t="s">
        <v>297</v>
      </c>
      <c r="B37" s="51">
        <v>12</v>
      </c>
      <c r="C37" s="52" t="s">
        <v>93</v>
      </c>
      <c r="D37" s="5" t="s">
        <v>8</v>
      </c>
      <c r="E37" s="5" t="s">
        <v>264</v>
      </c>
      <c r="F37" s="5" t="s">
        <v>266</v>
      </c>
      <c r="G37" s="25"/>
      <c r="H37" s="1"/>
      <c r="I37" s="1"/>
    </row>
    <row r="38" spans="1:9" ht="25.5" x14ac:dyDescent="0.25">
      <c r="A38" s="13"/>
      <c r="B38" s="14">
        <v>8</v>
      </c>
      <c r="C38" s="12" t="s">
        <v>206</v>
      </c>
      <c r="D38" s="13"/>
      <c r="E38" s="13"/>
      <c r="F38" s="13"/>
      <c r="G38" s="25"/>
      <c r="H38" s="1"/>
      <c r="I38" s="1"/>
    </row>
    <row r="39" spans="1:9" x14ac:dyDescent="0.25">
      <c r="A39" s="13"/>
      <c r="B39" s="14">
        <v>0</v>
      </c>
      <c r="C39" s="12" t="s">
        <v>199</v>
      </c>
      <c r="D39" s="13"/>
      <c r="E39" s="13"/>
      <c r="F39" s="13"/>
      <c r="G39" s="25"/>
      <c r="H39" s="1"/>
      <c r="I39" s="1"/>
    </row>
    <row r="40" spans="1:9" ht="306" x14ac:dyDescent="0.25">
      <c r="A40" s="13" t="s">
        <v>244</v>
      </c>
      <c r="B40" s="23">
        <v>12</v>
      </c>
      <c r="C40" s="7" t="s">
        <v>363</v>
      </c>
      <c r="D40" s="13" t="s">
        <v>174</v>
      </c>
      <c r="E40" s="13" t="s">
        <v>357</v>
      </c>
      <c r="F40" s="13" t="s">
        <v>333</v>
      </c>
      <c r="G40" s="25"/>
      <c r="H40" s="1"/>
      <c r="I40" s="1"/>
    </row>
    <row r="41" spans="1:9" ht="25.5" x14ac:dyDescent="0.25">
      <c r="A41" s="13"/>
      <c r="B41" s="23">
        <v>0</v>
      </c>
      <c r="C41" s="7" t="s">
        <v>362</v>
      </c>
      <c r="D41" s="13"/>
      <c r="E41" s="13"/>
      <c r="F41" s="13"/>
      <c r="G41" s="25"/>
      <c r="H41" s="1"/>
      <c r="I41" s="1"/>
    </row>
    <row r="42" spans="1:9" x14ac:dyDescent="0.25">
      <c r="A42" s="13"/>
      <c r="B42" s="14"/>
      <c r="C42" s="13"/>
      <c r="D42" s="13"/>
      <c r="E42" s="13"/>
      <c r="F42" s="13"/>
      <c r="G42" s="25"/>
      <c r="H42" s="1"/>
      <c r="I42" s="1"/>
    </row>
    <row r="43" spans="1:9" ht="331.5" x14ac:dyDescent="0.25">
      <c r="A43" s="13" t="s">
        <v>245</v>
      </c>
      <c r="B43" s="14">
        <v>12</v>
      </c>
      <c r="C43" s="7">
        <v>1</v>
      </c>
      <c r="D43" s="13" t="s">
        <v>191</v>
      </c>
      <c r="E43" s="13" t="s">
        <v>358</v>
      </c>
      <c r="F43" s="13" t="s">
        <v>136</v>
      </c>
      <c r="G43" s="25"/>
      <c r="H43" s="1"/>
      <c r="I43" s="1"/>
    </row>
    <row r="44" spans="1:9" ht="25.5" x14ac:dyDescent="0.25">
      <c r="A44" s="13"/>
      <c r="B44" s="14">
        <v>8</v>
      </c>
      <c r="C44" s="13" t="s">
        <v>250</v>
      </c>
      <c r="D44" s="13"/>
      <c r="E44" s="13"/>
      <c r="F44" s="13"/>
      <c r="G44" s="25"/>
      <c r="H44" s="1"/>
      <c r="I44" s="1"/>
    </row>
    <row r="45" spans="1:9" x14ac:dyDescent="0.25">
      <c r="A45" s="8"/>
      <c r="B45" s="23">
        <v>0</v>
      </c>
      <c r="C45" s="13" t="s">
        <v>84</v>
      </c>
      <c r="D45" s="13"/>
      <c r="E45" s="13"/>
      <c r="F45" s="13"/>
      <c r="G45" s="25"/>
      <c r="H45" s="1"/>
      <c r="I45" s="1"/>
    </row>
    <row r="46" spans="1:9" x14ac:dyDescent="0.25">
      <c r="A46" s="13" t="s">
        <v>124</v>
      </c>
      <c r="B46" s="14">
        <f>B4+B7+B10+B13+B16+B19+B22+B25+B28+B31+B34+B37+B40+B43</f>
        <v>150</v>
      </c>
      <c r="C46" s="14"/>
      <c r="D46" s="14"/>
      <c r="E46" s="14"/>
      <c r="F46" s="14"/>
      <c r="G46" s="25"/>
      <c r="H46" s="1"/>
      <c r="I46" s="1"/>
    </row>
    <row r="47" spans="1:9" x14ac:dyDescent="0.25">
      <c r="A47" s="13" t="s">
        <v>132</v>
      </c>
      <c r="B47" s="14">
        <v>14</v>
      </c>
      <c r="C47" s="14"/>
      <c r="D47" s="14"/>
      <c r="E47" s="14"/>
      <c r="F47" s="14"/>
      <c r="G47" s="25"/>
      <c r="H47" s="1"/>
      <c r="I47" s="1"/>
    </row>
    <row r="48" spans="1:9" x14ac:dyDescent="0.25">
      <c r="G48" s="25"/>
      <c r="H48" s="1"/>
      <c r="I48" s="1"/>
    </row>
    <row r="49" spans="7:9" x14ac:dyDescent="0.25">
      <c r="G49" s="25"/>
      <c r="H49" s="1"/>
      <c r="I49" s="1"/>
    </row>
    <row r="50" spans="7:9" x14ac:dyDescent="0.25">
      <c r="G50" s="25"/>
      <c r="H50" s="1"/>
      <c r="I50" s="1"/>
    </row>
    <row r="51" spans="7:9" x14ac:dyDescent="0.25">
      <c r="G51" s="25"/>
      <c r="H51" s="1"/>
      <c r="I51" s="1"/>
    </row>
    <row r="52" spans="7:9" x14ac:dyDescent="0.25">
      <c r="G52" s="25"/>
      <c r="H52" s="1"/>
      <c r="I52" s="1"/>
    </row>
    <row r="53" spans="7:9" x14ac:dyDescent="0.25">
      <c r="G53" s="25"/>
      <c r="H53" s="1"/>
      <c r="I53" s="1"/>
    </row>
    <row r="54" spans="7:9" x14ac:dyDescent="0.25">
      <c r="G54" s="25"/>
      <c r="H54" s="1"/>
      <c r="I54" s="1"/>
    </row>
    <row r="55" spans="7:9" x14ac:dyDescent="0.25">
      <c r="G55" s="25"/>
      <c r="H55" s="1"/>
      <c r="I55" s="1"/>
    </row>
    <row r="56" spans="7:9" x14ac:dyDescent="0.25">
      <c r="G56" s="25"/>
      <c r="H56" s="1"/>
      <c r="I56" s="1"/>
    </row>
    <row r="57" spans="7:9" x14ac:dyDescent="0.25">
      <c r="G57" s="25"/>
      <c r="H57" s="1"/>
      <c r="I57" s="1"/>
    </row>
    <row r="58" spans="7:9" x14ac:dyDescent="0.25">
      <c r="G58" s="25"/>
      <c r="H58" s="1"/>
      <c r="I58" s="1"/>
    </row>
    <row r="59" spans="7:9" x14ac:dyDescent="0.25">
      <c r="G59" s="25"/>
      <c r="H59" s="1"/>
      <c r="I59" s="1"/>
    </row>
    <row r="60" spans="7:9" x14ac:dyDescent="0.25">
      <c r="G60" s="25"/>
      <c r="H60" s="1"/>
      <c r="I60" s="1"/>
    </row>
    <row r="61" spans="7:9" x14ac:dyDescent="0.25">
      <c r="G61" s="25"/>
      <c r="H61" s="1"/>
      <c r="I61" s="1"/>
    </row>
    <row r="62" spans="7:9" x14ac:dyDescent="0.25">
      <c r="G62" s="25"/>
      <c r="H62" s="1"/>
      <c r="I62" s="1"/>
    </row>
    <row r="63" spans="7:9" x14ac:dyDescent="0.25">
      <c r="G63" s="25"/>
      <c r="H63" s="1"/>
      <c r="I63" s="1"/>
    </row>
    <row r="64" spans="7:9" x14ac:dyDescent="0.25">
      <c r="G64" s="25"/>
      <c r="H64" s="1"/>
      <c r="I64" s="1"/>
    </row>
    <row r="65" spans="7:9" x14ac:dyDescent="0.25">
      <c r="G65" s="25"/>
      <c r="H65" s="1"/>
      <c r="I65" s="1"/>
    </row>
    <row r="66" spans="7:9" x14ac:dyDescent="0.25">
      <c r="G66" s="25"/>
      <c r="H66" s="1"/>
      <c r="I66" s="1"/>
    </row>
    <row r="67" spans="7:9" x14ac:dyDescent="0.25">
      <c r="G67" s="25"/>
      <c r="H67" s="1"/>
      <c r="I67" s="1"/>
    </row>
    <row r="68" spans="7:9" x14ac:dyDescent="0.25">
      <c r="G68" s="25"/>
      <c r="H68" s="1"/>
      <c r="I68" s="1"/>
    </row>
    <row r="69" spans="7:9" x14ac:dyDescent="0.25">
      <c r="G69" s="25"/>
      <c r="H69" s="1"/>
      <c r="I69" s="1"/>
    </row>
    <row r="70" spans="7:9" x14ac:dyDescent="0.25">
      <c r="G70" s="25"/>
      <c r="H70" s="1"/>
      <c r="I70" s="1"/>
    </row>
    <row r="71" spans="7:9" x14ac:dyDescent="0.25">
      <c r="G71" s="25"/>
      <c r="H71" s="1"/>
      <c r="I71" s="1"/>
    </row>
    <row r="72" spans="7:9" x14ac:dyDescent="0.25">
      <c r="G72" s="25"/>
      <c r="H72" s="1"/>
      <c r="I72" s="1"/>
    </row>
    <row r="73" spans="7:9" x14ac:dyDescent="0.25">
      <c r="G73" s="25"/>
      <c r="H73" s="1"/>
      <c r="I73" s="1"/>
    </row>
    <row r="74" spans="7:9" x14ac:dyDescent="0.25">
      <c r="G74" s="25"/>
      <c r="H74" s="1"/>
      <c r="I74" s="1"/>
    </row>
    <row r="75" spans="7:9" x14ac:dyDescent="0.25">
      <c r="G75" s="25"/>
      <c r="H75" s="1"/>
      <c r="I75" s="1"/>
    </row>
    <row r="76" spans="7:9" x14ac:dyDescent="0.25">
      <c r="G76" s="25"/>
      <c r="H76" s="1"/>
      <c r="I76" s="1"/>
    </row>
    <row r="77" spans="7:9" x14ac:dyDescent="0.25">
      <c r="G77" s="25"/>
      <c r="H77" s="1"/>
      <c r="I77" s="1"/>
    </row>
    <row r="78" spans="7:9" x14ac:dyDescent="0.25">
      <c r="G78" s="25"/>
      <c r="H78" s="1"/>
      <c r="I78" s="1"/>
    </row>
    <row r="79" spans="7:9" x14ac:dyDescent="0.25">
      <c r="G79" s="25"/>
      <c r="H79" s="1"/>
      <c r="I79" s="1"/>
    </row>
    <row r="80" spans="7:9" x14ac:dyDescent="0.25">
      <c r="G80" s="25"/>
      <c r="H80" s="1"/>
      <c r="I80" s="1"/>
    </row>
    <row r="81" spans="7:9" x14ac:dyDescent="0.25">
      <c r="G81" s="25"/>
      <c r="H81" s="1"/>
      <c r="I81" s="1"/>
    </row>
    <row r="82" spans="7:9" x14ac:dyDescent="0.25">
      <c r="G82" s="25"/>
      <c r="H82" s="1"/>
      <c r="I82" s="1"/>
    </row>
    <row r="83" spans="7:9" x14ac:dyDescent="0.25">
      <c r="G83" s="25"/>
      <c r="H83" s="1"/>
      <c r="I83" s="1"/>
    </row>
    <row r="84" spans="7:9" x14ac:dyDescent="0.25">
      <c r="G84" s="25"/>
      <c r="H84" s="1"/>
      <c r="I84" s="1"/>
    </row>
    <row r="85" spans="7:9" x14ac:dyDescent="0.25">
      <c r="G85" s="25"/>
      <c r="H85" s="1"/>
      <c r="I85" s="1"/>
    </row>
    <row r="86" spans="7:9" x14ac:dyDescent="0.25">
      <c r="G86" s="25"/>
      <c r="H86" s="1"/>
      <c r="I86" s="1"/>
    </row>
    <row r="87" spans="7:9" x14ac:dyDescent="0.25">
      <c r="G87" s="25"/>
      <c r="H87" s="1"/>
      <c r="I87" s="1"/>
    </row>
    <row r="88" spans="7:9" x14ac:dyDescent="0.25">
      <c r="G88" s="25"/>
      <c r="H88" s="1"/>
      <c r="I88" s="1"/>
    </row>
    <row r="89" spans="7:9" x14ac:dyDescent="0.25">
      <c r="G89" s="25"/>
      <c r="H89" s="1"/>
      <c r="I89" s="1"/>
    </row>
    <row r="90" spans="7:9" x14ac:dyDescent="0.25">
      <c r="G90" s="25"/>
      <c r="H90" s="1"/>
      <c r="I90" s="1"/>
    </row>
    <row r="91" spans="7:9" x14ac:dyDescent="0.25">
      <c r="G91" s="25"/>
      <c r="H91" s="1"/>
      <c r="I91" s="1"/>
    </row>
    <row r="92" spans="7:9" x14ac:dyDescent="0.25">
      <c r="G92" s="25"/>
      <c r="H92" s="1"/>
      <c r="I92" s="1"/>
    </row>
    <row r="93" spans="7:9" x14ac:dyDescent="0.25">
      <c r="G93" s="25"/>
      <c r="H93" s="1"/>
      <c r="I93" s="1"/>
    </row>
    <row r="94" spans="7:9" x14ac:dyDescent="0.25">
      <c r="G94" s="25"/>
      <c r="H94" s="1"/>
      <c r="I94" s="1"/>
    </row>
    <row r="95" spans="7:9" x14ac:dyDescent="0.25">
      <c r="G95" s="25"/>
      <c r="H95" s="1"/>
      <c r="I95" s="1"/>
    </row>
    <row r="96" spans="7:9" x14ac:dyDescent="0.25">
      <c r="G96" s="25"/>
      <c r="H96" s="1"/>
      <c r="I96" s="1"/>
    </row>
    <row r="97" spans="7:9" x14ac:dyDescent="0.25">
      <c r="G97" s="25"/>
      <c r="H97" s="1"/>
      <c r="I97" s="1"/>
    </row>
    <row r="98" spans="7:9" x14ac:dyDescent="0.25">
      <c r="G98" s="25"/>
      <c r="H98" s="1"/>
      <c r="I98" s="1"/>
    </row>
    <row r="99" spans="7:9" x14ac:dyDescent="0.25">
      <c r="G99" s="25"/>
      <c r="H99" s="1"/>
      <c r="I99" s="1"/>
    </row>
    <row r="100" spans="7:9" x14ac:dyDescent="0.25">
      <c r="G100" s="25"/>
      <c r="H100" s="1"/>
      <c r="I100" s="1"/>
    </row>
    <row r="101" spans="7:9" x14ac:dyDescent="0.25">
      <c r="G101" s="25"/>
      <c r="H101" s="1"/>
      <c r="I101" s="1"/>
    </row>
    <row r="102" spans="7:9" x14ac:dyDescent="0.25">
      <c r="G102" s="25"/>
      <c r="H102" s="1"/>
      <c r="I102" s="1"/>
    </row>
    <row r="103" spans="7:9" x14ac:dyDescent="0.25">
      <c r="G103" s="25"/>
      <c r="H103" s="1"/>
      <c r="I103" s="1"/>
    </row>
    <row r="104" spans="7:9" x14ac:dyDescent="0.25">
      <c r="G104" s="25"/>
      <c r="H104" s="1"/>
      <c r="I104" s="1"/>
    </row>
    <row r="105" spans="7:9" x14ac:dyDescent="0.25">
      <c r="G105" s="25"/>
      <c r="H105" s="1"/>
      <c r="I105" s="1"/>
    </row>
    <row r="106" spans="7:9" x14ac:dyDescent="0.25">
      <c r="G106" s="25"/>
      <c r="H106" s="1"/>
      <c r="I106" s="1"/>
    </row>
    <row r="107" spans="7:9" x14ac:dyDescent="0.25">
      <c r="G107" s="25"/>
      <c r="H107" s="1"/>
      <c r="I107" s="1"/>
    </row>
    <row r="108" spans="7:9" x14ac:dyDescent="0.25">
      <c r="G108" s="25"/>
      <c r="H108" s="1"/>
      <c r="I108" s="1"/>
    </row>
    <row r="109" spans="7:9" x14ac:dyDescent="0.25">
      <c r="G109" s="25"/>
      <c r="H109" s="1"/>
      <c r="I109" s="1"/>
    </row>
    <row r="110" spans="7:9" x14ac:dyDescent="0.25">
      <c r="G110" s="25"/>
      <c r="H110" s="1"/>
      <c r="I110" s="1"/>
    </row>
    <row r="111" spans="7:9" x14ac:dyDescent="0.25">
      <c r="G111" s="25"/>
      <c r="H111" s="1"/>
      <c r="I111" s="1"/>
    </row>
    <row r="112" spans="7:9" x14ac:dyDescent="0.25">
      <c r="G112" s="25"/>
      <c r="H112" s="1"/>
      <c r="I112" s="1"/>
    </row>
    <row r="113" spans="7:9" x14ac:dyDescent="0.25">
      <c r="G113" s="25"/>
      <c r="H113" s="1"/>
      <c r="I113" s="1"/>
    </row>
    <row r="114" spans="7:9" x14ac:dyDescent="0.25">
      <c r="G114" s="25"/>
      <c r="H114" s="1"/>
      <c r="I114" s="1"/>
    </row>
    <row r="115" spans="7:9" x14ac:dyDescent="0.25">
      <c r="G115" s="25"/>
      <c r="H115" s="1"/>
      <c r="I115" s="1"/>
    </row>
    <row r="116" spans="7:9" x14ac:dyDescent="0.25">
      <c r="G116" s="25"/>
      <c r="H116" s="1"/>
      <c r="I116" s="1"/>
    </row>
    <row r="117" spans="7:9" x14ac:dyDescent="0.25">
      <c r="G117" s="25"/>
      <c r="H117" s="1"/>
      <c r="I117" s="1"/>
    </row>
    <row r="118" spans="7:9" x14ac:dyDescent="0.25">
      <c r="G118" s="25"/>
      <c r="H118" s="1"/>
      <c r="I118" s="1"/>
    </row>
    <row r="119" spans="7:9" x14ac:dyDescent="0.25">
      <c r="G119" s="25"/>
      <c r="H119" s="1"/>
      <c r="I119" s="1"/>
    </row>
    <row r="120" spans="7:9" x14ac:dyDescent="0.25">
      <c r="G120" s="25"/>
      <c r="H120" s="1"/>
      <c r="I120" s="1"/>
    </row>
    <row r="121" spans="7:9" x14ac:dyDescent="0.25">
      <c r="G121" s="25"/>
      <c r="H121" s="1"/>
      <c r="I121" s="1"/>
    </row>
    <row r="122" spans="7:9" x14ac:dyDescent="0.25">
      <c r="G122" s="25"/>
      <c r="H122" s="1"/>
      <c r="I122" s="1"/>
    </row>
    <row r="123" spans="7:9" x14ac:dyDescent="0.25">
      <c r="G123" s="25"/>
      <c r="H123" s="1"/>
      <c r="I123" s="1"/>
    </row>
    <row r="124" spans="7:9" x14ac:dyDescent="0.25">
      <c r="G124" s="25"/>
      <c r="H124" s="1"/>
      <c r="I124" s="1"/>
    </row>
    <row r="125" spans="7:9" x14ac:dyDescent="0.25">
      <c r="G125" s="25"/>
      <c r="H125" s="1"/>
      <c r="I125" s="1"/>
    </row>
    <row r="126" spans="7:9" x14ac:dyDescent="0.25">
      <c r="G126" s="25"/>
      <c r="H126" s="1"/>
      <c r="I126" s="1"/>
    </row>
    <row r="127" spans="7:9" x14ac:dyDescent="0.25">
      <c r="G127" s="25"/>
      <c r="H127" s="1"/>
      <c r="I127" s="1"/>
    </row>
    <row r="128" spans="7:9" x14ac:dyDescent="0.25">
      <c r="G128" s="25"/>
      <c r="H128" s="1"/>
      <c r="I128" s="1"/>
    </row>
    <row r="129" spans="7:9" x14ac:dyDescent="0.25">
      <c r="G129" s="25"/>
      <c r="H129" s="1"/>
      <c r="I129" s="1"/>
    </row>
    <row r="130" spans="7:9" x14ac:dyDescent="0.25">
      <c r="G130" s="25"/>
      <c r="H130" s="1"/>
      <c r="I130" s="1"/>
    </row>
    <row r="131" spans="7:9" x14ac:dyDescent="0.25">
      <c r="G131" s="25"/>
      <c r="H131" s="1"/>
      <c r="I131" s="1"/>
    </row>
    <row r="132" spans="7:9" x14ac:dyDescent="0.25">
      <c r="G132" s="25"/>
      <c r="H132" s="1"/>
      <c r="I132" s="1"/>
    </row>
    <row r="133" spans="7:9" x14ac:dyDescent="0.25">
      <c r="G133" s="25"/>
      <c r="H133" s="1"/>
      <c r="I133" s="1"/>
    </row>
    <row r="134" spans="7:9" x14ac:dyDescent="0.25">
      <c r="G134" s="25"/>
      <c r="H134" s="1"/>
      <c r="I134" s="1"/>
    </row>
    <row r="135" spans="7:9" x14ac:dyDescent="0.25">
      <c r="G135" s="25"/>
      <c r="H135" s="1"/>
      <c r="I135" s="1"/>
    </row>
    <row r="136" spans="7:9" x14ac:dyDescent="0.25">
      <c r="G136" s="25"/>
      <c r="H136" s="1"/>
      <c r="I136" s="1"/>
    </row>
    <row r="137" spans="7:9" x14ac:dyDescent="0.25">
      <c r="G137" s="25"/>
      <c r="H137" s="1"/>
      <c r="I137" s="1"/>
    </row>
    <row r="138" spans="7:9" x14ac:dyDescent="0.25">
      <c r="G138" s="25"/>
      <c r="H138" s="1"/>
      <c r="I138" s="1"/>
    </row>
    <row r="139" spans="7:9" x14ac:dyDescent="0.25">
      <c r="G139" s="25"/>
      <c r="H139" s="1"/>
      <c r="I139" s="1"/>
    </row>
    <row r="140" spans="7:9" x14ac:dyDescent="0.25">
      <c r="G140" s="25"/>
      <c r="H140" s="1"/>
      <c r="I140" s="1"/>
    </row>
    <row r="141" spans="7:9" x14ac:dyDescent="0.25">
      <c r="G141" s="25"/>
      <c r="H141" s="1"/>
      <c r="I141" s="1"/>
    </row>
    <row r="142" spans="7:9" x14ac:dyDescent="0.25">
      <c r="G142" s="25"/>
      <c r="H142" s="1"/>
      <c r="I142" s="1"/>
    </row>
    <row r="143" spans="7:9" x14ac:dyDescent="0.25">
      <c r="G143" s="25"/>
      <c r="H143" s="1"/>
      <c r="I143" s="1"/>
    </row>
    <row r="144" spans="7:9" x14ac:dyDescent="0.25">
      <c r="G144" s="25"/>
      <c r="H144" s="1"/>
      <c r="I144" s="1"/>
    </row>
    <row r="145" spans="7:9" x14ac:dyDescent="0.25">
      <c r="G145" s="25"/>
      <c r="H145" s="1"/>
      <c r="I145" s="1"/>
    </row>
    <row r="146" spans="7:9" x14ac:dyDescent="0.25">
      <c r="G146" s="25"/>
      <c r="H146" s="1"/>
      <c r="I146" s="1"/>
    </row>
    <row r="147" spans="7:9" x14ac:dyDescent="0.25">
      <c r="G147" s="25"/>
      <c r="H147" s="1"/>
      <c r="I147" s="1"/>
    </row>
    <row r="148" spans="7:9" x14ac:dyDescent="0.25">
      <c r="G148" s="25"/>
      <c r="H148" s="1"/>
      <c r="I148" s="1"/>
    </row>
    <row r="149" spans="7:9" x14ac:dyDescent="0.25">
      <c r="G149" s="25"/>
      <c r="H149" s="1"/>
      <c r="I149" s="1"/>
    </row>
  </sheetData>
  <mergeCells count="2">
    <mergeCell ref="B1:F1"/>
    <mergeCell ref="A2:F2"/>
  </mergeCell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45"/>
  <sheetViews>
    <sheetView tabSelected="1" workbookViewId="0">
      <pane xSplit="5" ySplit="3" topLeftCell="F61" activePane="bottomRight" state="frozen"/>
      <selection pane="topRight" activeCell="M1" sqref="M1"/>
      <selection pane="bottomLeft" activeCell="A3" sqref="A3"/>
      <selection pane="bottomRight" activeCell="B66" sqref="B66"/>
    </sheetView>
  </sheetViews>
  <sheetFormatPr defaultRowHeight="15" x14ac:dyDescent="0.25"/>
  <cols>
    <col min="1" max="1" width="35.7109375" style="27" customWidth="1"/>
    <col min="2" max="6" width="9.7109375" style="27" customWidth="1"/>
    <col min="7" max="8" width="8.7109375" customWidth="1"/>
  </cols>
  <sheetData>
    <row r="1" spans="1:9" ht="114.75" customHeight="1" x14ac:dyDescent="0.25">
      <c r="A1" s="61"/>
      <c r="B1" s="63" t="s">
        <v>371</v>
      </c>
      <c r="C1" s="63"/>
      <c r="D1" s="63"/>
      <c r="E1" s="63"/>
      <c r="F1" s="63"/>
    </row>
    <row r="2" spans="1:9" ht="59.25" customHeight="1" x14ac:dyDescent="0.25">
      <c r="A2" s="64" t="s">
        <v>469</v>
      </c>
      <c r="B2" s="64"/>
      <c r="C2" s="64"/>
      <c r="D2" s="64"/>
      <c r="E2" s="64"/>
      <c r="F2" s="64"/>
    </row>
    <row r="3" spans="1:9" ht="155.25" customHeight="1" x14ac:dyDescent="0.25">
      <c r="A3" s="19" t="s">
        <v>143</v>
      </c>
      <c r="B3" s="17" t="s">
        <v>144</v>
      </c>
      <c r="C3" s="18" t="s">
        <v>3</v>
      </c>
      <c r="D3" s="18" t="s">
        <v>2</v>
      </c>
      <c r="E3" s="18" t="s">
        <v>1</v>
      </c>
      <c r="F3" s="18" t="s">
        <v>260</v>
      </c>
      <c r="G3" s="20"/>
      <c r="H3" s="20"/>
      <c r="I3" s="1"/>
    </row>
    <row r="4" spans="1:9" ht="54" customHeight="1" x14ac:dyDescent="0.25">
      <c r="A4" s="13" t="s">
        <v>179</v>
      </c>
      <c r="B4" s="13">
        <v>25</v>
      </c>
      <c r="C4" s="7" t="s">
        <v>93</v>
      </c>
      <c r="D4" s="13" t="s">
        <v>180</v>
      </c>
      <c r="E4" s="13" t="s">
        <v>267</v>
      </c>
      <c r="F4" s="13" t="s">
        <v>265</v>
      </c>
      <c r="G4" s="20"/>
      <c r="H4" s="20"/>
      <c r="I4" s="1"/>
    </row>
    <row r="5" spans="1:9" ht="25.5" customHeight="1" x14ac:dyDescent="0.25">
      <c r="A5" s="13"/>
      <c r="B5" s="13">
        <v>15</v>
      </c>
      <c r="C5" s="7" t="s">
        <v>206</v>
      </c>
      <c r="D5" s="13"/>
      <c r="E5" s="13"/>
      <c r="F5" s="13"/>
      <c r="G5" s="20"/>
      <c r="H5" s="20"/>
      <c r="I5" s="1"/>
    </row>
    <row r="6" spans="1:9" ht="19.5" customHeight="1" x14ac:dyDescent="0.25">
      <c r="A6" s="13"/>
      <c r="B6" s="13">
        <v>0</v>
      </c>
      <c r="C6" s="7" t="s">
        <v>199</v>
      </c>
      <c r="D6" s="13"/>
      <c r="E6" s="13"/>
      <c r="F6" s="13"/>
      <c r="G6" s="20"/>
      <c r="H6" s="20"/>
      <c r="I6" s="1"/>
    </row>
    <row r="7" spans="1:9" ht="25.5" x14ac:dyDescent="0.25">
      <c r="A7" s="13" t="s">
        <v>181</v>
      </c>
      <c r="B7" s="13">
        <v>10</v>
      </c>
      <c r="C7" s="7" t="s">
        <v>93</v>
      </c>
      <c r="D7" s="13" t="s">
        <v>62</v>
      </c>
      <c r="E7" s="13" t="s">
        <v>262</v>
      </c>
      <c r="F7" s="13" t="s">
        <v>261</v>
      </c>
      <c r="G7" s="1"/>
      <c r="H7" s="1"/>
      <c r="I7" s="1"/>
    </row>
    <row r="8" spans="1:9" ht="25.5" x14ac:dyDescent="0.25">
      <c r="A8" s="13"/>
      <c r="B8" s="13">
        <v>6</v>
      </c>
      <c r="C8" s="7" t="s">
        <v>206</v>
      </c>
      <c r="D8" s="13"/>
      <c r="E8" s="13"/>
      <c r="F8" s="13"/>
      <c r="G8" s="1"/>
      <c r="H8" s="1"/>
      <c r="I8" s="1"/>
    </row>
    <row r="9" spans="1:9" x14ac:dyDescent="0.25">
      <c r="A9" s="13"/>
      <c r="B9" s="13">
        <v>0</v>
      </c>
      <c r="C9" s="7" t="s">
        <v>199</v>
      </c>
      <c r="D9" s="13"/>
      <c r="E9" s="13"/>
      <c r="F9" s="13"/>
      <c r="G9" s="1"/>
      <c r="H9" s="1"/>
      <c r="I9" s="1"/>
    </row>
    <row r="10" spans="1:9" ht="38.25" x14ac:dyDescent="0.25">
      <c r="A10" s="8" t="s">
        <v>311</v>
      </c>
      <c r="B10" s="13">
        <v>8</v>
      </c>
      <c r="C10" s="7" t="s">
        <v>93</v>
      </c>
      <c r="D10" s="13" t="s">
        <v>62</v>
      </c>
      <c r="E10" s="13" t="s">
        <v>263</v>
      </c>
      <c r="F10" s="13" t="s">
        <v>261</v>
      </c>
      <c r="G10" s="1"/>
      <c r="H10" s="1"/>
      <c r="I10" s="1"/>
    </row>
    <row r="11" spans="1:9" ht="25.5" x14ac:dyDescent="0.25">
      <c r="A11" s="13"/>
      <c r="B11" s="13">
        <v>6</v>
      </c>
      <c r="C11" s="7" t="s">
        <v>206</v>
      </c>
      <c r="D11" s="13"/>
      <c r="E11" s="13"/>
      <c r="F11" s="13"/>
      <c r="G11" s="1"/>
      <c r="H11" s="1"/>
      <c r="I11" s="1"/>
    </row>
    <row r="12" spans="1:9" x14ac:dyDescent="0.25">
      <c r="A12" s="13"/>
      <c r="B12" s="13">
        <v>0</v>
      </c>
      <c r="C12" s="7" t="s">
        <v>199</v>
      </c>
      <c r="D12" s="13"/>
      <c r="E12" s="13"/>
      <c r="F12" s="13"/>
      <c r="G12" s="1"/>
      <c r="H12" s="1"/>
      <c r="I12" s="1"/>
    </row>
    <row r="13" spans="1:9" ht="25.5" x14ac:dyDescent="0.25">
      <c r="A13" s="13" t="s">
        <v>48</v>
      </c>
      <c r="B13" s="13">
        <v>3</v>
      </c>
      <c r="C13" s="7" t="s">
        <v>93</v>
      </c>
      <c r="D13" s="13" t="s">
        <v>8</v>
      </c>
      <c r="E13" s="13" t="s">
        <v>264</v>
      </c>
      <c r="F13" s="13" t="s">
        <v>261</v>
      </c>
      <c r="G13" s="1"/>
      <c r="H13" s="1"/>
      <c r="I13" s="1"/>
    </row>
    <row r="14" spans="1:9" ht="25.5" x14ac:dyDescent="0.25">
      <c r="A14" s="13"/>
      <c r="B14" s="13">
        <v>2</v>
      </c>
      <c r="C14" s="7" t="s">
        <v>206</v>
      </c>
      <c r="D14" s="13"/>
      <c r="E14" s="13"/>
      <c r="F14" s="13"/>
      <c r="G14" s="1"/>
      <c r="H14" s="1"/>
      <c r="I14" s="1"/>
    </row>
    <row r="15" spans="1:9" x14ac:dyDescent="0.25">
      <c r="A15" s="13"/>
      <c r="B15" s="13">
        <v>0</v>
      </c>
      <c r="C15" s="7" t="s">
        <v>199</v>
      </c>
      <c r="D15" s="13"/>
      <c r="E15" s="13"/>
      <c r="F15" s="13"/>
      <c r="G15" s="1"/>
      <c r="H15" s="1"/>
      <c r="I15" s="1"/>
    </row>
    <row r="16" spans="1:9" ht="28.5" customHeight="1" x14ac:dyDescent="0.25">
      <c r="A16" s="13" t="s">
        <v>76</v>
      </c>
      <c r="B16" s="13">
        <v>5</v>
      </c>
      <c r="C16" s="13" t="s">
        <v>270</v>
      </c>
      <c r="D16" s="13" t="s">
        <v>62</v>
      </c>
      <c r="E16" s="13" t="s">
        <v>264</v>
      </c>
      <c r="F16" s="13" t="s">
        <v>261</v>
      </c>
      <c r="G16" s="1"/>
      <c r="H16" s="1"/>
      <c r="I16" s="1"/>
    </row>
    <row r="17" spans="1:9" ht="16.5" customHeight="1" x14ac:dyDescent="0.25">
      <c r="A17" s="13"/>
      <c r="B17" s="13">
        <v>3</v>
      </c>
      <c r="C17" s="13" t="s">
        <v>254</v>
      </c>
      <c r="D17" s="13"/>
      <c r="E17" s="13"/>
      <c r="F17" s="13"/>
      <c r="G17" s="1"/>
      <c r="H17" s="1"/>
      <c r="I17" s="1"/>
    </row>
    <row r="18" spans="1:9" x14ac:dyDescent="0.25">
      <c r="A18" s="13"/>
      <c r="B18" s="13">
        <v>0</v>
      </c>
      <c r="C18" s="13"/>
      <c r="D18" s="13"/>
      <c r="E18" s="13"/>
      <c r="F18" s="13"/>
      <c r="G18" s="1"/>
      <c r="H18" s="1"/>
      <c r="I18" s="1"/>
    </row>
    <row r="19" spans="1:9" ht="25.5" x14ac:dyDescent="0.25">
      <c r="A19" s="13" t="s">
        <v>44</v>
      </c>
      <c r="B19" s="13">
        <v>4</v>
      </c>
      <c r="C19" s="13" t="s">
        <v>270</v>
      </c>
      <c r="D19" s="13" t="s">
        <v>63</v>
      </c>
      <c r="E19" s="13" t="s">
        <v>264</v>
      </c>
      <c r="F19" s="13" t="s">
        <v>261</v>
      </c>
      <c r="G19" s="1"/>
      <c r="H19" s="1"/>
      <c r="I19" s="1"/>
    </row>
    <row r="20" spans="1:9" ht="25.5" x14ac:dyDescent="0.25">
      <c r="A20" s="13"/>
      <c r="B20" s="13">
        <v>3</v>
      </c>
      <c r="C20" s="13" t="s">
        <v>200</v>
      </c>
      <c r="D20" s="13"/>
      <c r="E20" s="13"/>
      <c r="F20" s="13"/>
      <c r="G20" s="1"/>
      <c r="H20" s="1"/>
      <c r="I20" s="1"/>
    </row>
    <row r="21" spans="1:9" ht="25.5" x14ac:dyDescent="0.25">
      <c r="A21" s="13"/>
      <c r="B21" s="13">
        <v>0</v>
      </c>
      <c r="C21" s="11" t="s">
        <v>201</v>
      </c>
      <c r="D21" s="13"/>
      <c r="E21" s="13"/>
      <c r="F21" s="13"/>
      <c r="G21" s="1"/>
      <c r="H21" s="1"/>
      <c r="I21" s="1"/>
    </row>
    <row r="22" spans="1:9" ht="38.25" x14ac:dyDescent="0.25">
      <c r="A22" s="13" t="s">
        <v>310</v>
      </c>
      <c r="B22" s="13">
        <v>4</v>
      </c>
      <c r="C22" s="11" t="s">
        <v>93</v>
      </c>
      <c r="D22" s="13" t="s">
        <v>8</v>
      </c>
      <c r="E22" s="13" t="s">
        <v>264</v>
      </c>
      <c r="F22" s="13" t="s">
        <v>266</v>
      </c>
      <c r="G22" s="1"/>
      <c r="H22" s="1"/>
      <c r="I22" s="1"/>
    </row>
    <row r="23" spans="1:9" ht="25.5" x14ac:dyDescent="0.25">
      <c r="A23" s="13"/>
      <c r="B23" s="13">
        <v>3</v>
      </c>
      <c r="C23" s="11" t="s">
        <v>206</v>
      </c>
      <c r="D23" s="13"/>
      <c r="E23" s="13"/>
      <c r="F23" s="13"/>
      <c r="G23" s="1"/>
      <c r="H23" s="1"/>
      <c r="I23" s="1"/>
    </row>
    <row r="24" spans="1:9" x14ac:dyDescent="0.25">
      <c r="A24" s="13"/>
      <c r="B24" s="13">
        <v>0</v>
      </c>
      <c r="C24" s="11" t="s">
        <v>199</v>
      </c>
      <c r="D24" s="13"/>
      <c r="E24" s="13"/>
      <c r="F24" s="13"/>
      <c r="G24" s="1"/>
      <c r="H24" s="1"/>
      <c r="I24" s="1"/>
    </row>
    <row r="25" spans="1:9" ht="350.1" customHeight="1" x14ac:dyDescent="0.25">
      <c r="A25" s="13" t="s">
        <v>272</v>
      </c>
      <c r="B25" s="13">
        <v>4</v>
      </c>
      <c r="C25" s="13">
        <v>0</v>
      </c>
      <c r="D25" s="13" t="s">
        <v>211</v>
      </c>
      <c r="E25" s="13"/>
      <c r="F25" s="13" t="s">
        <v>273</v>
      </c>
      <c r="G25" s="1"/>
      <c r="H25" s="1"/>
      <c r="I25" s="1"/>
    </row>
    <row r="26" spans="1:9" x14ac:dyDescent="0.25">
      <c r="A26" s="13"/>
      <c r="B26" s="13">
        <v>0</v>
      </c>
      <c r="C26" s="13" t="s">
        <v>212</v>
      </c>
      <c r="D26" s="13"/>
      <c r="E26" s="13"/>
      <c r="F26" s="13"/>
      <c r="G26" s="1"/>
      <c r="H26" s="1"/>
      <c r="I26" s="1"/>
    </row>
    <row r="27" spans="1:9" x14ac:dyDescent="0.25">
      <c r="A27" s="13"/>
      <c r="B27" s="13"/>
      <c r="C27" s="13"/>
      <c r="D27" s="13"/>
      <c r="E27" s="13"/>
      <c r="F27" s="13"/>
      <c r="G27" s="1"/>
      <c r="H27" s="1"/>
      <c r="I27" s="1"/>
    </row>
    <row r="28" spans="1:9" ht="63.75" x14ac:dyDescent="0.25">
      <c r="A28" s="13" t="s">
        <v>77</v>
      </c>
      <c r="B28" s="13">
        <v>5</v>
      </c>
      <c r="C28" s="13">
        <v>0</v>
      </c>
      <c r="D28" s="13" t="s">
        <v>8</v>
      </c>
      <c r="E28" s="13" t="s">
        <v>17</v>
      </c>
      <c r="F28" s="13" t="s">
        <v>128</v>
      </c>
      <c r="G28" s="1"/>
      <c r="H28" s="1"/>
      <c r="I28" s="1"/>
    </row>
    <row r="29" spans="1:9" x14ac:dyDescent="0.25">
      <c r="A29" s="13"/>
      <c r="B29" s="13">
        <v>0</v>
      </c>
      <c r="C29" s="13" t="s">
        <v>73</v>
      </c>
      <c r="D29" s="13"/>
      <c r="E29" s="13"/>
      <c r="F29" s="13"/>
      <c r="G29" s="1"/>
      <c r="H29" s="1"/>
      <c r="I29" s="1"/>
    </row>
    <row r="30" spans="1:9" x14ac:dyDescent="0.25">
      <c r="A30" s="13"/>
      <c r="B30" s="13"/>
      <c r="C30" s="13"/>
      <c r="D30" s="13"/>
      <c r="E30" s="13"/>
      <c r="F30" s="13"/>
      <c r="G30" s="1"/>
      <c r="H30" s="1"/>
      <c r="I30" s="1"/>
    </row>
    <row r="31" spans="1:9" ht="76.5" x14ac:dyDescent="0.25">
      <c r="A31" s="13" t="s">
        <v>19</v>
      </c>
      <c r="B31" s="13">
        <v>5</v>
      </c>
      <c r="C31" s="8" t="s">
        <v>193</v>
      </c>
      <c r="D31" s="13" t="s">
        <v>8</v>
      </c>
      <c r="E31" s="13" t="s">
        <v>149</v>
      </c>
      <c r="F31" s="13" t="s">
        <v>142</v>
      </c>
      <c r="G31" s="1"/>
      <c r="H31" s="1"/>
      <c r="I31" s="1"/>
    </row>
    <row r="32" spans="1:9" ht="51" x14ac:dyDescent="0.25">
      <c r="A32" s="13"/>
      <c r="B32" s="13">
        <v>0</v>
      </c>
      <c r="C32" s="8" t="s">
        <v>194</v>
      </c>
      <c r="D32" s="13"/>
      <c r="E32" s="13"/>
      <c r="F32" s="13"/>
      <c r="G32" s="1"/>
      <c r="H32" s="1"/>
      <c r="I32" s="1"/>
    </row>
    <row r="33" spans="1:9" x14ac:dyDescent="0.25">
      <c r="A33" s="13"/>
      <c r="B33" s="13"/>
      <c r="C33" s="13"/>
      <c r="D33" s="13"/>
      <c r="E33" s="13"/>
      <c r="F33" s="13"/>
      <c r="G33" s="1"/>
      <c r="H33" s="1"/>
      <c r="I33" s="1"/>
    </row>
    <row r="34" spans="1:9" ht="89.25" x14ac:dyDescent="0.25">
      <c r="A34" s="13" t="s">
        <v>246</v>
      </c>
      <c r="B34" s="23">
        <v>3</v>
      </c>
      <c r="C34" s="13">
        <v>1</v>
      </c>
      <c r="D34" s="13" t="s">
        <v>256</v>
      </c>
      <c r="E34" s="13" t="s">
        <v>247</v>
      </c>
      <c r="F34" s="13" t="s">
        <v>128</v>
      </c>
      <c r="G34" s="1"/>
      <c r="H34" s="1"/>
      <c r="I34" s="1"/>
    </row>
    <row r="35" spans="1:9" ht="25.5" x14ac:dyDescent="0.25">
      <c r="A35" s="13"/>
      <c r="B35" s="23">
        <v>0</v>
      </c>
      <c r="C35" s="13">
        <v>0</v>
      </c>
      <c r="D35" s="13" t="s">
        <v>257</v>
      </c>
      <c r="E35" s="13"/>
      <c r="F35" s="13"/>
      <c r="G35" s="1"/>
      <c r="H35" s="1"/>
      <c r="I35" s="1"/>
    </row>
    <row r="36" spans="1:9" x14ac:dyDescent="0.25">
      <c r="A36" s="13"/>
      <c r="B36" s="23"/>
      <c r="C36" s="13"/>
      <c r="D36" s="13"/>
      <c r="E36" s="13"/>
      <c r="F36" s="13"/>
      <c r="G36" s="1"/>
      <c r="H36" s="1"/>
      <c r="I36" s="1"/>
    </row>
    <row r="37" spans="1:9" ht="102" x14ac:dyDescent="0.25">
      <c r="A37" s="13" t="s">
        <v>249</v>
      </c>
      <c r="B37" s="23">
        <v>8</v>
      </c>
      <c r="C37" s="13">
        <v>1</v>
      </c>
      <c r="D37" s="13" t="s">
        <v>256</v>
      </c>
      <c r="E37" s="13"/>
      <c r="F37" s="13" t="s">
        <v>251</v>
      </c>
      <c r="G37" s="1"/>
      <c r="H37" s="1"/>
      <c r="I37" s="1"/>
    </row>
    <row r="38" spans="1:9" ht="25.5" x14ac:dyDescent="0.25">
      <c r="A38" s="13"/>
      <c r="B38" s="23">
        <v>0</v>
      </c>
      <c r="C38" s="13">
        <v>0</v>
      </c>
      <c r="D38" s="13" t="s">
        <v>257</v>
      </c>
      <c r="E38" s="13"/>
      <c r="F38" s="13"/>
      <c r="G38" s="1"/>
      <c r="H38" s="1"/>
      <c r="I38" s="1"/>
    </row>
    <row r="39" spans="1:9" x14ac:dyDescent="0.25">
      <c r="A39" s="13"/>
      <c r="B39" s="23"/>
      <c r="C39" s="13"/>
      <c r="D39" s="13"/>
      <c r="E39" s="13"/>
      <c r="F39" s="13"/>
      <c r="G39" s="1"/>
      <c r="H39" s="1"/>
      <c r="I39" s="1"/>
    </row>
    <row r="40" spans="1:9" ht="191.25" x14ac:dyDescent="0.25">
      <c r="A40" s="8" t="s">
        <v>243</v>
      </c>
      <c r="B40" s="23">
        <v>10</v>
      </c>
      <c r="C40" s="7" t="s">
        <v>95</v>
      </c>
      <c r="D40" s="13" t="s">
        <v>8</v>
      </c>
      <c r="E40" s="13" t="s">
        <v>123</v>
      </c>
      <c r="F40" s="13" t="s">
        <v>127</v>
      </c>
      <c r="G40" s="1"/>
      <c r="H40" s="1"/>
      <c r="I40" s="1"/>
    </row>
    <row r="41" spans="1:9" ht="25.5" x14ac:dyDescent="0.25">
      <c r="A41" s="13"/>
      <c r="B41" s="23">
        <v>6</v>
      </c>
      <c r="C41" s="13" t="s">
        <v>115</v>
      </c>
      <c r="D41" s="13"/>
      <c r="E41" s="13"/>
      <c r="F41" s="13"/>
      <c r="G41" s="1"/>
      <c r="H41" s="1"/>
      <c r="I41" s="1"/>
    </row>
    <row r="42" spans="1:9" x14ac:dyDescent="0.25">
      <c r="A42" s="13"/>
      <c r="B42" s="23">
        <v>0</v>
      </c>
      <c r="C42" s="13" t="s">
        <v>116</v>
      </c>
      <c r="D42" s="13"/>
      <c r="E42" s="13"/>
      <c r="F42" s="13"/>
      <c r="G42" s="1"/>
      <c r="H42" s="1"/>
      <c r="I42" s="1"/>
    </row>
    <row r="43" spans="1:9" ht="38.25" x14ac:dyDescent="0.25">
      <c r="A43" s="8" t="s">
        <v>248</v>
      </c>
      <c r="B43" s="8">
        <v>8</v>
      </c>
      <c r="C43" s="11" t="s">
        <v>93</v>
      </c>
      <c r="D43" s="8" t="s">
        <v>8</v>
      </c>
      <c r="E43" s="8" t="s">
        <v>264</v>
      </c>
      <c r="F43" s="8" t="s">
        <v>266</v>
      </c>
      <c r="G43" s="1"/>
      <c r="H43" s="1"/>
      <c r="I43" s="1"/>
    </row>
    <row r="44" spans="1:9" ht="25.5" x14ac:dyDescent="0.25">
      <c r="A44" s="8"/>
      <c r="B44" s="8">
        <v>5</v>
      </c>
      <c r="C44" s="12" t="s">
        <v>206</v>
      </c>
      <c r="D44" s="13"/>
      <c r="E44" s="38"/>
      <c r="F44" s="13"/>
      <c r="G44" s="1"/>
      <c r="H44" s="1"/>
      <c r="I44" s="1"/>
    </row>
    <row r="45" spans="1:9" x14ac:dyDescent="0.25">
      <c r="A45" s="8"/>
      <c r="B45" s="8">
        <v>0</v>
      </c>
      <c r="C45" s="12" t="s">
        <v>199</v>
      </c>
      <c r="D45" s="13"/>
      <c r="E45" s="38"/>
      <c r="F45" s="13"/>
      <c r="G45" s="1"/>
      <c r="H45" s="1"/>
      <c r="I45" s="1"/>
    </row>
    <row r="46" spans="1:9" ht="76.5" x14ac:dyDescent="0.25">
      <c r="A46" s="13" t="s">
        <v>18</v>
      </c>
      <c r="B46" s="23">
        <v>8</v>
      </c>
      <c r="C46" s="59">
        <v>1</v>
      </c>
      <c r="D46" s="13" t="s">
        <v>256</v>
      </c>
      <c r="E46" s="13" t="s">
        <v>340</v>
      </c>
      <c r="F46" s="13" t="s">
        <v>339</v>
      </c>
      <c r="G46" s="1"/>
      <c r="H46" s="1"/>
      <c r="I46" s="1"/>
    </row>
    <row r="47" spans="1:9" ht="25.5" x14ac:dyDescent="0.25">
      <c r="A47" s="13"/>
      <c r="B47" s="23">
        <v>0</v>
      </c>
      <c r="C47" s="60">
        <v>0</v>
      </c>
      <c r="D47" s="13" t="s">
        <v>257</v>
      </c>
      <c r="E47" s="13"/>
      <c r="F47" s="13"/>
      <c r="G47" s="1"/>
      <c r="H47" s="1"/>
      <c r="I47" s="1"/>
    </row>
    <row r="48" spans="1:9" x14ac:dyDescent="0.25">
      <c r="A48" s="13"/>
      <c r="B48" s="23"/>
      <c r="C48" s="12"/>
      <c r="D48" s="13"/>
      <c r="E48" s="13"/>
      <c r="F48" s="13"/>
      <c r="G48" s="1"/>
      <c r="H48" s="1"/>
      <c r="I48" s="1"/>
    </row>
    <row r="49" spans="1:9" ht="51" x14ac:dyDescent="0.25">
      <c r="A49" s="8" t="s">
        <v>314</v>
      </c>
      <c r="B49" s="23">
        <v>10</v>
      </c>
      <c r="C49" s="7">
        <v>1</v>
      </c>
      <c r="D49" s="13" t="s">
        <v>8</v>
      </c>
      <c r="E49" s="8" t="s">
        <v>264</v>
      </c>
      <c r="F49" s="8" t="s">
        <v>266</v>
      </c>
      <c r="G49" s="1"/>
      <c r="H49" s="1"/>
      <c r="I49" s="1"/>
    </row>
    <row r="50" spans="1:9" ht="25.5" x14ac:dyDescent="0.25">
      <c r="A50" s="8"/>
      <c r="B50" s="23">
        <v>6</v>
      </c>
      <c r="C50" s="13" t="s">
        <v>93</v>
      </c>
      <c r="D50" s="13"/>
      <c r="E50" s="13"/>
      <c r="F50" s="8"/>
      <c r="G50" s="1"/>
      <c r="H50" s="1"/>
      <c r="I50" s="1"/>
    </row>
    <row r="51" spans="1:9" x14ac:dyDescent="0.25">
      <c r="A51" s="8"/>
      <c r="B51" s="23">
        <v>0</v>
      </c>
      <c r="C51" s="13" t="s">
        <v>81</v>
      </c>
      <c r="D51" s="13"/>
      <c r="E51" s="13"/>
      <c r="F51" s="8"/>
      <c r="G51" s="1"/>
      <c r="H51" s="1"/>
      <c r="I51" s="1"/>
    </row>
    <row r="52" spans="1:9" ht="63.75" x14ac:dyDescent="0.25">
      <c r="A52" s="5" t="s">
        <v>297</v>
      </c>
      <c r="B52" s="51">
        <v>10</v>
      </c>
      <c r="C52" s="52" t="s">
        <v>93</v>
      </c>
      <c r="D52" s="5" t="s">
        <v>8</v>
      </c>
      <c r="E52" s="5" t="s">
        <v>264</v>
      </c>
      <c r="F52" s="5" t="s">
        <v>266</v>
      </c>
      <c r="G52" s="1"/>
      <c r="H52" s="1"/>
      <c r="I52" s="1"/>
    </row>
    <row r="53" spans="1:9" ht="25.5" x14ac:dyDescent="0.25">
      <c r="A53" s="13"/>
      <c r="B53" s="14">
        <v>6</v>
      </c>
      <c r="C53" s="12" t="s">
        <v>206</v>
      </c>
      <c r="D53" s="13"/>
      <c r="E53" s="13"/>
      <c r="F53" s="13"/>
      <c r="G53" s="1"/>
      <c r="H53" s="1"/>
      <c r="I53" s="1"/>
    </row>
    <row r="54" spans="1:9" x14ac:dyDescent="0.25">
      <c r="A54" s="13"/>
      <c r="B54" s="14">
        <v>0</v>
      </c>
      <c r="C54" s="12" t="s">
        <v>199</v>
      </c>
      <c r="D54" s="13"/>
      <c r="E54" s="13"/>
      <c r="F54" s="13"/>
      <c r="G54" s="1"/>
      <c r="H54" s="1"/>
      <c r="I54" s="1"/>
    </row>
    <row r="55" spans="1:9" ht="306" x14ac:dyDescent="0.25">
      <c r="A55" s="13" t="s">
        <v>321</v>
      </c>
      <c r="B55" s="23">
        <v>10</v>
      </c>
      <c r="C55" s="7" t="s">
        <v>363</v>
      </c>
      <c r="D55" s="13" t="s">
        <v>174</v>
      </c>
      <c r="E55" s="13" t="s">
        <v>357</v>
      </c>
      <c r="F55" s="13" t="s">
        <v>333</v>
      </c>
      <c r="G55" s="1"/>
      <c r="H55" s="1"/>
      <c r="I55" s="1"/>
    </row>
    <row r="56" spans="1:9" ht="25.5" x14ac:dyDescent="0.25">
      <c r="A56" s="13"/>
      <c r="B56" s="23">
        <v>0</v>
      </c>
      <c r="C56" s="7" t="s">
        <v>362</v>
      </c>
      <c r="D56" s="13"/>
      <c r="E56" s="13"/>
      <c r="F56" s="13"/>
      <c r="G56" s="1"/>
      <c r="H56" s="1"/>
      <c r="I56" s="1"/>
    </row>
    <row r="57" spans="1:9" x14ac:dyDescent="0.25">
      <c r="A57" s="13"/>
      <c r="B57" s="14"/>
      <c r="C57" s="13"/>
      <c r="D57" s="13"/>
      <c r="E57" s="13"/>
      <c r="F57" s="13"/>
      <c r="G57" s="1"/>
      <c r="H57" s="1"/>
      <c r="I57" s="1"/>
    </row>
    <row r="58" spans="1:9" ht="331.5" x14ac:dyDescent="0.25">
      <c r="A58" s="13" t="s">
        <v>245</v>
      </c>
      <c r="B58" s="14">
        <v>10</v>
      </c>
      <c r="C58" s="7">
        <v>1</v>
      </c>
      <c r="D58" s="13" t="s">
        <v>191</v>
      </c>
      <c r="E58" s="13" t="s">
        <v>358</v>
      </c>
      <c r="F58" s="13" t="s">
        <v>136</v>
      </c>
      <c r="G58" s="1"/>
      <c r="H58" s="1"/>
      <c r="I58" s="1"/>
    </row>
    <row r="59" spans="1:9" ht="25.5" x14ac:dyDescent="0.25">
      <c r="A59" s="13"/>
      <c r="B59" s="14">
        <v>6</v>
      </c>
      <c r="C59" s="13" t="s">
        <v>250</v>
      </c>
      <c r="D59" s="13"/>
      <c r="E59" s="13"/>
      <c r="F59" s="13"/>
      <c r="G59" s="1"/>
      <c r="H59" s="1"/>
      <c r="I59" s="1"/>
    </row>
    <row r="60" spans="1:9" x14ac:dyDescent="0.25">
      <c r="A60" s="8"/>
      <c r="B60" s="23">
        <v>0</v>
      </c>
      <c r="C60" s="13" t="s">
        <v>84</v>
      </c>
      <c r="D60" s="13"/>
      <c r="E60" s="13"/>
      <c r="F60" s="13"/>
      <c r="G60" s="1"/>
      <c r="H60" s="1"/>
      <c r="I60" s="1"/>
    </row>
    <row r="61" spans="1:9" x14ac:dyDescent="0.25">
      <c r="A61" s="13" t="s">
        <v>124</v>
      </c>
      <c r="B61" s="14">
        <f>B4+B7+B10+B13+B16+B19+B22+B25+B28+B31+B34+B37+B40+B43+B46+B49+B52+B55+B58</f>
        <v>150</v>
      </c>
      <c r="C61" s="14"/>
      <c r="D61" s="14"/>
      <c r="E61" s="14"/>
      <c r="F61" s="14"/>
      <c r="G61" s="1"/>
      <c r="H61" s="1"/>
      <c r="I61" s="1"/>
    </row>
    <row r="62" spans="1:9" x14ac:dyDescent="0.25">
      <c r="A62" s="13" t="s">
        <v>132</v>
      </c>
      <c r="B62" s="14">
        <v>19</v>
      </c>
      <c r="C62" s="14"/>
      <c r="D62" s="14"/>
      <c r="E62" s="14"/>
      <c r="F62" s="14"/>
      <c r="G62" s="1"/>
      <c r="H62" s="1"/>
      <c r="I62" s="1"/>
    </row>
    <row r="63" spans="1:9" x14ac:dyDescent="0.25">
      <c r="A63" s="16"/>
      <c r="B63" s="16"/>
      <c r="C63" s="16"/>
      <c r="D63" s="16"/>
      <c r="E63" s="16"/>
      <c r="F63" s="16"/>
      <c r="G63" s="1"/>
      <c r="H63" s="1"/>
      <c r="I63" s="1"/>
    </row>
    <row r="64" spans="1:9" x14ac:dyDescent="0.25">
      <c r="A64" s="16"/>
      <c r="B64" s="16"/>
      <c r="C64" s="16"/>
      <c r="D64" s="16"/>
      <c r="E64" s="16"/>
      <c r="F64" s="16"/>
      <c r="G64" s="1"/>
      <c r="H64" s="1"/>
      <c r="I64" s="1"/>
    </row>
    <row r="65" spans="1:9" x14ac:dyDescent="0.25">
      <c r="A65" s="16"/>
      <c r="B65" s="16"/>
      <c r="C65" s="16"/>
      <c r="D65" s="16"/>
      <c r="E65" s="16"/>
      <c r="F65" s="16"/>
      <c r="G65" s="1"/>
      <c r="H65" s="1"/>
      <c r="I65" s="1"/>
    </row>
    <row r="66" spans="1:9" x14ac:dyDescent="0.25">
      <c r="A66" s="16"/>
      <c r="B66" s="16"/>
      <c r="C66" s="16"/>
      <c r="D66" s="16"/>
      <c r="E66" s="16"/>
      <c r="F66" s="16"/>
      <c r="G66" s="1"/>
      <c r="H66" s="1"/>
      <c r="I66" s="1"/>
    </row>
    <row r="67" spans="1:9" x14ac:dyDescent="0.25">
      <c r="A67" s="16"/>
      <c r="B67" s="16"/>
      <c r="C67" s="16"/>
      <c r="D67" s="16"/>
      <c r="E67" s="16"/>
      <c r="F67" s="16"/>
      <c r="G67" s="1"/>
      <c r="H67" s="1"/>
      <c r="I67" s="1"/>
    </row>
    <row r="68" spans="1:9" x14ac:dyDescent="0.25">
      <c r="A68" s="16"/>
      <c r="B68" s="16"/>
      <c r="C68" s="16"/>
      <c r="D68" s="16"/>
      <c r="E68" s="16"/>
      <c r="F68" s="16"/>
      <c r="G68" s="1"/>
      <c r="H68" s="1"/>
      <c r="I68" s="1"/>
    </row>
    <row r="69" spans="1:9" x14ac:dyDescent="0.25">
      <c r="A69" s="16"/>
      <c r="B69" s="16"/>
      <c r="C69" s="16"/>
      <c r="D69" s="16"/>
      <c r="E69" s="16"/>
      <c r="F69" s="16"/>
      <c r="G69" s="1"/>
      <c r="H69" s="1"/>
      <c r="I69" s="1"/>
    </row>
    <row r="70" spans="1:9" x14ac:dyDescent="0.25">
      <c r="A70" s="16"/>
      <c r="B70" s="16"/>
      <c r="C70" s="16"/>
      <c r="D70" s="16"/>
      <c r="E70" s="16"/>
      <c r="F70" s="16"/>
      <c r="G70" s="1"/>
      <c r="H70" s="1"/>
      <c r="I70" s="1"/>
    </row>
    <row r="71" spans="1:9" x14ac:dyDescent="0.25">
      <c r="A71" s="16"/>
      <c r="B71" s="16"/>
      <c r="C71" s="16"/>
      <c r="D71" s="16"/>
      <c r="E71" s="16"/>
      <c r="F71" s="16"/>
      <c r="G71" s="1"/>
      <c r="H71" s="1"/>
      <c r="I71" s="1"/>
    </row>
    <row r="72" spans="1:9" x14ac:dyDescent="0.25">
      <c r="A72" s="16"/>
      <c r="B72" s="16"/>
      <c r="C72" s="16"/>
      <c r="D72" s="16"/>
      <c r="E72" s="16"/>
      <c r="F72" s="16"/>
      <c r="G72" s="1"/>
      <c r="H72" s="1"/>
      <c r="I72" s="1"/>
    </row>
    <row r="73" spans="1:9" x14ac:dyDescent="0.25">
      <c r="A73" s="16"/>
      <c r="B73" s="16"/>
      <c r="C73" s="16"/>
      <c r="D73" s="16"/>
      <c r="E73" s="16"/>
      <c r="F73" s="16"/>
      <c r="G73" s="1"/>
      <c r="H73" s="1"/>
      <c r="I73" s="1"/>
    </row>
    <row r="74" spans="1:9" x14ac:dyDescent="0.25">
      <c r="A74" s="16"/>
      <c r="B74" s="16"/>
      <c r="C74" s="16"/>
      <c r="D74" s="16"/>
      <c r="E74" s="16"/>
      <c r="F74" s="16"/>
      <c r="G74" s="1"/>
      <c r="H74" s="1"/>
      <c r="I74" s="1"/>
    </row>
    <row r="75" spans="1:9" x14ac:dyDescent="0.25">
      <c r="A75" s="16"/>
      <c r="B75" s="16"/>
      <c r="C75" s="16"/>
      <c r="D75" s="16"/>
      <c r="E75" s="16"/>
      <c r="F75" s="16"/>
      <c r="G75" s="1"/>
      <c r="H75" s="1"/>
      <c r="I75" s="1"/>
    </row>
    <row r="76" spans="1:9" x14ac:dyDescent="0.25">
      <c r="A76" s="16"/>
      <c r="B76" s="16"/>
      <c r="C76" s="16"/>
      <c r="D76" s="16"/>
      <c r="E76" s="16"/>
      <c r="F76" s="16"/>
      <c r="G76" s="1"/>
      <c r="H76" s="1"/>
      <c r="I76" s="1"/>
    </row>
    <row r="77" spans="1:9" x14ac:dyDescent="0.25">
      <c r="A77" s="16"/>
      <c r="B77" s="16"/>
      <c r="C77" s="16"/>
      <c r="D77" s="16"/>
      <c r="E77" s="16"/>
      <c r="F77" s="16"/>
      <c r="G77" s="1"/>
      <c r="H77" s="1"/>
      <c r="I77" s="1"/>
    </row>
    <row r="78" spans="1:9" x14ac:dyDescent="0.25">
      <c r="A78" s="16"/>
      <c r="B78" s="16"/>
      <c r="C78" s="16"/>
      <c r="D78" s="16"/>
      <c r="E78" s="16"/>
      <c r="F78" s="16"/>
      <c r="G78" s="1"/>
      <c r="H78" s="1"/>
      <c r="I78" s="1"/>
    </row>
    <row r="79" spans="1:9" x14ac:dyDescent="0.25">
      <c r="A79" s="16"/>
      <c r="B79" s="16"/>
      <c r="C79" s="16"/>
      <c r="D79" s="16"/>
      <c r="E79" s="16"/>
      <c r="F79" s="16"/>
      <c r="G79" s="1"/>
      <c r="H79" s="1"/>
      <c r="I79" s="1"/>
    </row>
    <row r="80" spans="1:9" x14ac:dyDescent="0.25">
      <c r="A80" s="16"/>
      <c r="B80" s="16"/>
      <c r="C80" s="16"/>
      <c r="D80" s="16"/>
      <c r="E80" s="16"/>
      <c r="F80" s="16"/>
      <c r="G80" s="1"/>
      <c r="H80" s="1"/>
      <c r="I80" s="1"/>
    </row>
    <row r="81" spans="1:9" x14ac:dyDescent="0.25">
      <c r="A81" s="16"/>
      <c r="B81" s="16"/>
      <c r="C81" s="16"/>
      <c r="D81" s="16"/>
      <c r="E81" s="16"/>
      <c r="F81" s="16"/>
      <c r="G81" s="1"/>
      <c r="H81" s="1"/>
      <c r="I81" s="1"/>
    </row>
    <row r="82" spans="1:9" x14ac:dyDescent="0.25">
      <c r="A82" s="16"/>
      <c r="B82" s="16"/>
      <c r="C82" s="16"/>
      <c r="D82" s="16"/>
      <c r="E82" s="16"/>
      <c r="F82" s="16"/>
      <c r="G82" s="1"/>
      <c r="H82" s="1"/>
      <c r="I82" s="1"/>
    </row>
    <row r="83" spans="1:9" x14ac:dyDescent="0.25">
      <c r="A83" s="16"/>
      <c r="B83" s="16"/>
      <c r="C83" s="16"/>
      <c r="D83" s="16"/>
      <c r="E83" s="16"/>
      <c r="F83" s="16"/>
      <c r="G83" s="1"/>
      <c r="H83" s="1"/>
      <c r="I83" s="1"/>
    </row>
    <row r="84" spans="1:9" x14ac:dyDescent="0.25">
      <c r="A84" s="16"/>
      <c r="B84" s="16"/>
      <c r="C84" s="16"/>
      <c r="D84" s="16"/>
      <c r="E84" s="16"/>
      <c r="F84" s="16"/>
      <c r="G84" s="1"/>
      <c r="H84" s="1"/>
      <c r="I84" s="1"/>
    </row>
    <row r="85" spans="1:9" x14ac:dyDescent="0.25">
      <c r="A85" s="16"/>
      <c r="B85" s="16"/>
      <c r="C85" s="16"/>
      <c r="D85" s="16"/>
      <c r="E85" s="16"/>
      <c r="F85" s="16"/>
      <c r="G85" s="1"/>
      <c r="H85" s="1"/>
      <c r="I85" s="1"/>
    </row>
    <row r="86" spans="1:9" x14ac:dyDescent="0.25">
      <c r="A86" s="16"/>
      <c r="B86" s="16"/>
      <c r="C86" s="16"/>
      <c r="D86" s="16"/>
      <c r="E86" s="16"/>
      <c r="F86" s="16"/>
      <c r="G86" s="1"/>
      <c r="H86" s="1"/>
      <c r="I86" s="1"/>
    </row>
    <row r="87" spans="1:9" x14ac:dyDescent="0.25">
      <c r="A87" s="16"/>
      <c r="B87" s="16"/>
      <c r="C87" s="16"/>
      <c r="D87" s="16"/>
      <c r="E87" s="16"/>
      <c r="F87" s="16"/>
      <c r="G87" s="1"/>
      <c r="H87" s="1"/>
      <c r="I87" s="1"/>
    </row>
    <row r="88" spans="1:9" x14ac:dyDescent="0.25">
      <c r="A88" s="16"/>
      <c r="B88" s="16"/>
      <c r="C88" s="16"/>
      <c r="D88" s="16"/>
      <c r="E88" s="16"/>
      <c r="F88" s="16"/>
      <c r="G88" s="1"/>
      <c r="H88" s="1"/>
      <c r="I88" s="1"/>
    </row>
    <row r="89" spans="1:9" x14ac:dyDescent="0.25">
      <c r="A89" s="16"/>
      <c r="B89" s="16"/>
      <c r="C89" s="16"/>
      <c r="D89" s="16"/>
      <c r="E89" s="16"/>
      <c r="F89" s="16"/>
      <c r="G89" s="1"/>
      <c r="H89" s="1"/>
      <c r="I89" s="1"/>
    </row>
    <row r="90" spans="1:9" x14ac:dyDescent="0.25">
      <c r="A90" s="16"/>
      <c r="B90" s="16"/>
      <c r="C90" s="16"/>
      <c r="D90" s="16"/>
      <c r="E90" s="16"/>
      <c r="F90" s="16"/>
      <c r="G90" s="1"/>
      <c r="H90" s="1"/>
      <c r="I90" s="1"/>
    </row>
    <row r="91" spans="1:9" x14ac:dyDescent="0.25">
      <c r="A91" s="16"/>
      <c r="B91" s="16"/>
      <c r="C91" s="16"/>
      <c r="D91" s="16"/>
      <c r="E91" s="16"/>
      <c r="F91" s="16"/>
      <c r="G91" s="1"/>
      <c r="H91" s="1"/>
      <c r="I91" s="1"/>
    </row>
    <row r="92" spans="1:9" x14ac:dyDescent="0.25">
      <c r="A92" s="16"/>
      <c r="B92" s="16"/>
      <c r="C92" s="16"/>
      <c r="D92" s="16"/>
      <c r="E92" s="16"/>
      <c r="F92" s="16"/>
      <c r="G92" s="1"/>
      <c r="H92" s="1"/>
      <c r="I92" s="1"/>
    </row>
    <row r="93" spans="1:9" x14ac:dyDescent="0.25">
      <c r="A93" s="16"/>
      <c r="B93" s="16"/>
      <c r="C93" s="16"/>
      <c r="D93" s="16"/>
      <c r="E93" s="16"/>
      <c r="F93" s="16"/>
      <c r="G93" s="1"/>
      <c r="H93" s="1"/>
      <c r="I93" s="1"/>
    </row>
    <row r="94" spans="1:9" x14ac:dyDescent="0.25">
      <c r="A94" s="16"/>
      <c r="B94" s="16"/>
      <c r="C94" s="16"/>
      <c r="D94" s="16"/>
      <c r="E94" s="16"/>
      <c r="F94" s="16"/>
      <c r="G94" s="1"/>
      <c r="H94" s="1"/>
      <c r="I94" s="1"/>
    </row>
    <row r="95" spans="1:9" x14ac:dyDescent="0.25">
      <c r="A95" s="16"/>
      <c r="B95" s="16"/>
      <c r="C95" s="16"/>
      <c r="D95" s="16"/>
      <c r="E95" s="16"/>
      <c r="F95" s="16"/>
      <c r="G95" s="1"/>
      <c r="H95" s="1"/>
      <c r="I95" s="1"/>
    </row>
    <row r="96" spans="1:9" x14ac:dyDescent="0.25">
      <c r="A96" s="16"/>
      <c r="B96" s="16"/>
      <c r="C96" s="16"/>
      <c r="D96" s="16"/>
      <c r="E96" s="16"/>
      <c r="F96" s="16"/>
      <c r="G96" s="1"/>
      <c r="H96" s="1"/>
      <c r="I96" s="1"/>
    </row>
    <row r="97" spans="1:9" x14ac:dyDescent="0.25">
      <c r="A97" s="16"/>
      <c r="B97" s="16"/>
      <c r="C97" s="16"/>
      <c r="D97" s="16"/>
      <c r="E97" s="16"/>
      <c r="F97" s="16"/>
      <c r="G97" s="1"/>
      <c r="H97" s="1"/>
      <c r="I97" s="1"/>
    </row>
    <row r="98" spans="1:9" x14ac:dyDescent="0.25">
      <c r="A98" s="16"/>
      <c r="B98" s="16"/>
      <c r="C98" s="16"/>
      <c r="D98" s="16"/>
      <c r="E98" s="16"/>
      <c r="F98" s="16"/>
      <c r="G98" s="1"/>
      <c r="H98" s="1"/>
      <c r="I98" s="1"/>
    </row>
    <row r="99" spans="1:9" x14ac:dyDescent="0.25">
      <c r="A99" s="16"/>
      <c r="B99" s="16"/>
      <c r="C99" s="16"/>
      <c r="D99" s="16"/>
      <c r="E99" s="16"/>
      <c r="F99" s="16"/>
      <c r="G99" s="1"/>
      <c r="H99" s="1"/>
      <c r="I99" s="1"/>
    </row>
    <row r="100" spans="1:9" x14ac:dyDescent="0.25">
      <c r="A100" s="16"/>
      <c r="B100" s="16"/>
      <c r="C100" s="16"/>
      <c r="D100" s="16"/>
      <c r="E100" s="16"/>
      <c r="F100" s="16"/>
      <c r="G100" s="1"/>
      <c r="H100" s="1"/>
      <c r="I100" s="1"/>
    </row>
    <row r="101" spans="1:9" x14ac:dyDescent="0.25">
      <c r="A101" s="16"/>
      <c r="B101" s="16"/>
      <c r="C101" s="16"/>
      <c r="D101" s="16"/>
      <c r="E101" s="16"/>
      <c r="F101" s="16"/>
      <c r="G101" s="1"/>
      <c r="H101" s="1"/>
      <c r="I101" s="1"/>
    </row>
    <row r="102" spans="1:9" x14ac:dyDescent="0.25">
      <c r="A102" s="16"/>
      <c r="B102" s="16"/>
      <c r="C102" s="16"/>
      <c r="D102" s="16"/>
      <c r="E102" s="16"/>
      <c r="F102" s="16"/>
      <c r="G102" s="1"/>
      <c r="H102" s="1"/>
      <c r="I102" s="1"/>
    </row>
    <row r="103" spans="1:9" x14ac:dyDescent="0.25">
      <c r="A103" s="16"/>
      <c r="B103" s="16"/>
      <c r="C103" s="16"/>
      <c r="D103" s="16"/>
      <c r="E103" s="16"/>
      <c r="F103" s="16"/>
      <c r="G103" s="1"/>
      <c r="H103" s="1"/>
      <c r="I103" s="1"/>
    </row>
    <row r="104" spans="1:9" x14ac:dyDescent="0.25">
      <c r="A104" s="16"/>
      <c r="B104" s="16"/>
      <c r="C104" s="16"/>
      <c r="D104" s="16"/>
      <c r="E104" s="16"/>
      <c r="F104" s="16"/>
      <c r="G104" s="1"/>
      <c r="H104" s="1"/>
      <c r="I104" s="1"/>
    </row>
    <row r="105" spans="1:9" x14ac:dyDescent="0.25">
      <c r="A105" s="16"/>
      <c r="B105" s="16"/>
      <c r="C105" s="16"/>
      <c r="D105" s="16"/>
      <c r="E105" s="16"/>
      <c r="F105" s="16"/>
      <c r="G105" s="1"/>
      <c r="H105" s="1"/>
      <c r="I105" s="1"/>
    </row>
    <row r="106" spans="1:9" x14ac:dyDescent="0.25">
      <c r="A106" s="16"/>
      <c r="B106" s="16"/>
      <c r="C106" s="16"/>
      <c r="D106" s="16"/>
      <c r="E106" s="16"/>
      <c r="F106" s="16"/>
      <c r="G106" s="1"/>
      <c r="H106" s="1"/>
      <c r="I106" s="1"/>
    </row>
    <row r="107" spans="1:9" x14ac:dyDescent="0.25">
      <c r="A107" s="16"/>
      <c r="B107" s="16"/>
      <c r="C107" s="16"/>
      <c r="D107" s="16"/>
      <c r="E107" s="16"/>
      <c r="F107" s="16"/>
      <c r="G107" s="1"/>
      <c r="H107" s="1"/>
      <c r="I107" s="1"/>
    </row>
    <row r="108" spans="1:9" x14ac:dyDescent="0.25">
      <c r="A108" s="16"/>
      <c r="B108" s="16"/>
      <c r="C108" s="16"/>
      <c r="D108" s="16"/>
      <c r="E108" s="16"/>
      <c r="F108" s="16"/>
      <c r="G108" s="1"/>
      <c r="H108" s="1"/>
      <c r="I108" s="1"/>
    </row>
    <row r="109" spans="1:9" x14ac:dyDescent="0.25">
      <c r="A109" s="16"/>
      <c r="B109" s="16"/>
      <c r="C109" s="16"/>
      <c r="D109" s="16"/>
      <c r="E109" s="16"/>
      <c r="F109" s="16"/>
      <c r="G109" s="1"/>
      <c r="H109" s="1"/>
      <c r="I109" s="1"/>
    </row>
    <row r="110" spans="1:9" x14ac:dyDescent="0.25">
      <c r="A110" s="16"/>
      <c r="B110" s="16"/>
      <c r="C110" s="16"/>
      <c r="D110" s="16"/>
      <c r="E110" s="16"/>
      <c r="F110" s="16"/>
      <c r="G110" s="1"/>
      <c r="H110" s="1"/>
      <c r="I110" s="1"/>
    </row>
    <row r="111" spans="1:9" x14ac:dyDescent="0.25">
      <c r="A111" s="16"/>
      <c r="B111" s="16"/>
      <c r="C111" s="16"/>
      <c r="D111" s="16"/>
      <c r="E111" s="16"/>
      <c r="F111" s="16"/>
      <c r="G111" s="1"/>
      <c r="H111" s="1"/>
      <c r="I111" s="1"/>
    </row>
    <row r="112" spans="1:9" x14ac:dyDescent="0.25">
      <c r="A112" s="16"/>
      <c r="B112" s="16"/>
      <c r="C112" s="16"/>
      <c r="D112" s="16"/>
      <c r="E112" s="16"/>
      <c r="F112" s="16"/>
      <c r="G112" s="1"/>
      <c r="H112" s="1"/>
      <c r="I112" s="1"/>
    </row>
    <row r="113" spans="1:9" x14ac:dyDescent="0.25">
      <c r="A113" s="16"/>
      <c r="B113" s="16"/>
      <c r="C113" s="16"/>
      <c r="D113" s="16"/>
      <c r="E113" s="16"/>
      <c r="F113" s="16"/>
      <c r="G113" s="1"/>
      <c r="H113" s="1"/>
      <c r="I113" s="1"/>
    </row>
    <row r="114" spans="1:9" x14ac:dyDescent="0.25">
      <c r="A114" s="16"/>
      <c r="B114" s="16"/>
      <c r="C114" s="16"/>
      <c r="D114" s="16"/>
      <c r="E114" s="16"/>
      <c r="F114" s="16"/>
      <c r="G114" s="1"/>
      <c r="H114" s="1"/>
      <c r="I114" s="1"/>
    </row>
    <row r="115" spans="1:9" x14ac:dyDescent="0.25">
      <c r="A115" s="16"/>
      <c r="B115" s="16"/>
      <c r="C115" s="16"/>
      <c r="D115" s="16"/>
      <c r="E115" s="16"/>
      <c r="F115" s="16"/>
      <c r="G115" s="1"/>
      <c r="H115" s="1"/>
      <c r="I115" s="1"/>
    </row>
    <row r="116" spans="1:9" x14ac:dyDescent="0.25">
      <c r="A116" s="16"/>
      <c r="B116" s="16"/>
      <c r="C116" s="16"/>
      <c r="D116" s="16"/>
      <c r="E116" s="16"/>
      <c r="F116" s="16"/>
      <c r="G116" s="1"/>
      <c r="H116" s="1"/>
      <c r="I116" s="1"/>
    </row>
    <row r="117" spans="1:9" x14ac:dyDescent="0.25">
      <c r="A117" s="16"/>
      <c r="B117" s="16"/>
      <c r="C117" s="16"/>
      <c r="D117" s="16"/>
      <c r="E117" s="16"/>
      <c r="F117" s="16"/>
      <c r="G117" s="1"/>
      <c r="H117" s="1"/>
      <c r="I117" s="1"/>
    </row>
    <row r="118" spans="1:9" x14ac:dyDescent="0.25">
      <c r="A118" s="16"/>
      <c r="B118" s="16"/>
      <c r="C118" s="16"/>
      <c r="D118" s="16"/>
      <c r="E118" s="16"/>
      <c r="F118" s="16"/>
      <c r="G118" s="1"/>
      <c r="H118" s="1"/>
      <c r="I118" s="1"/>
    </row>
    <row r="119" spans="1:9" x14ac:dyDescent="0.25">
      <c r="A119" s="16"/>
      <c r="B119" s="16"/>
      <c r="C119" s="16"/>
      <c r="D119" s="16"/>
      <c r="E119" s="16"/>
      <c r="F119" s="16"/>
      <c r="G119" s="1"/>
      <c r="H119" s="1"/>
      <c r="I119" s="1"/>
    </row>
    <row r="120" spans="1:9" x14ac:dyDescent="0.25">
      <c r="A120" s="16"/>
      <c r="B120" s="16"/>
      <c r="C120" s="16"/>
      <c r="D120" s="16"/>
      <c r="E120" s="16"/>
      <c r="F120" s="16"/>
      <c r="G120" s="1"/>
      <c r="H120" s="1"/>
      <c r="I120" s="1"/>
    </row>
    <row r="121" spans="1:9" x14ac:dyDescent="0.25">
      <c r="A121" s="16"/>
      <c r="B121" s="16"/>
      <c r="C121" s="16"/>
      <c r="D121" s="16"/>
      <c r="E121" s="16"/>
      <c r="F121" s="16"/>
      <c r="G121" s="1"/>
      <c r="H121" s="1"/>
      <c r="I121" s="1"/>
    </row>
    <row r="122" spans="1:9" x14ac:dyDescent="0.25">
      <c r="A122" s="16"/>
      <c r="B122" s="16"/>
      <c r="C122" s="16"/>
      <c r="D122" s="16"/>
      <c r="E122" s="16"/>
      <c r="F122" s="16"/>
      <c r="G122" s="1"/>
      <c r="H122" s="1"/>
      <c r="I122" s="1"/>
    </row>
    <row r="123" spans="1:9" x14ac:dyDescent="0.25">
      <c r="A123" s="16"/>
      <c r="B123" s="16"/>
      <c r="C123" s="16"/>
      <c r="D123" s="16"/>
      <c r="E123" s="16"/>
      <c r="F123" s="16"/>
      <c r="G123" s="1"/>
      <c r="H123" s="1"/>
      <c r="I123" s="1"/>
    </row>
    <row r="124" spans="1:9" x14ac:dyDescent="0.25">
      <c r="A124" s="16"/>
      <c r="B124" s="16"/>
      <c r="C124" s="16"/>
      <c r="D124" s="16"/>
      <c r="E124" s="16"/>
      <c r="F124" s="16"/>
      <c r="G124" s="1"/>
      <c r="H124" s="1"/>
      <c r="I124" s="1"/>
    </row>
    <row r="125" spans="1:9" x14ac:dyDescent="0.25">
      <c r="A125" s="16"/>
      <c r="B125" s="16"/>
      <c r="C125" s="16"/>
      <c r="D125" s="16"/>
      <c r="E125" s="16"/>
      <c r="F125" s="16"/>
      <c r="G125" s="1"/>
      <c r="H125" s="1"/>
      <c r="I125" s="1"/>
    </row>
    <row r="126" spans="1:9" x14ac:dyDescent="0.25">
      <c r="A126" s="16"/>
      <c r="B126" s="16"/>
      <c r="C126" s="16"/>
      <c r="D126" s="16"/>
      <c r="E126" s="16"/>
      <c r="F126" s="16"/>
      <c r="G126" s="1"/>
      <c r="H126" s="1"/>
      <c r="I126" s="1"/>
    </row>
    <row r="127" spans="1:9" x14ac:dyDescent="0.25">
      <c r="A127" s="16"/>
      <c r="B127" s="16"/>
      <c r="C127" s="16"/>
      <c r="D127" s="16"/>
      <c r="E127" s="16"/>
      <c r="F127" s="16"/>
      <c r="G127" s="1"/>
      <c r="H127" s="1"/>
      <c r="I127" s="1"/>
    </row>
    <row r="128" spans="1:9" x14ac:dyDescent="0.25">
      <c r="A128" s="16"/>
      <c r="B128" s="16"/>
      <c r="C128" s="16"/>
      <c r="D128" s="16"/>
      <c r="E128" s="16"/>
      <c r="F128" s="16"/>
      <c r="G128" s="1"/>
      <c r="H128" s="1"/>
      <c r="I128" s="1"/>
    </row>
    <row r="129" spans="1:9" x14ac:dyDescent="0.25">
      <c r="A129" s="16"/>
      <c r="B129" s="16"/>
      <c r="C129" s="16"/>
      <c r="D129" s="16"/>
      <c r="E129" s="16"/>
      <c r="F129" s="16"/>
      <c r="G129" s="1"/>
      <c r="H129" s="1"/>
      <c r="I129" s="1"/>
    </row>
    <row r="130" spans="1:9" x14ac:dyDescent="0.25">
      <c r="A130" s="16"/>
      <c r="B130" s="16"/>
      <c r="C130" s="16"/>
      <c r="D130" s="16"/>
      <c r="E130" s="16"/>
      <c r="F130" s="16"/>
      <c r="G130" s="1"/>
      <c r="H130" s="1"/>
      <c r="I130" s="1"/>
    </row>
    <row r="131" spans="1:9" x14ac:dyDescent="0.25">
      <c r="A131" s="16"/>
      <c r="B131" s="16"/>
      <c r="C131" s="16"/>
      <c r="D131" s="16"/>
      <c r="E131" s="16"/>
      <c r="F131" s="16"/>
      <c r="G131" s="1"/>
      <c r="H131" s="1"/>
      <c r="I131" s="1"/>
    </row>
    <row r="132" spans="1:9" x14ac:dyDescent="0.25">
      <c r="A132" s="16"/>
      <c r="B132" s="16"/>
      <c r="C132" s="16"/>
      <c r="D132" s="16"/>
      <c r="E132" s="16"/>
      <c r="F132" s="16"/>
      <c r="G132" s="1"/>
      <c r="H132" s="1"/>
      <c r="I132" s="1"/>
    </row>
    <row r="133" spans="1:9" x14ac:dyDescent="0.25">
      <c r="A133" s="16"/>
      <c r="B133" s="16"/>
      <c r="C133" s="16"/>
      <c r="D133" s="16"/>
      <c r="E133" s="16"/>
      <c r="F133" s="16"/>
      <c r="G133" s="1"/>
      <c r="H133" s="1"/>
      <c r="I133" s="1"/>
    </row>
    <row r="134" spans="1:9" x14ac:dyDescent="0.25">
      <c r="A134" s="16"/>
      <c r="B134" s="16"/>
      <c r="C134" s="16"/>
      <c r="D134" s="16"/>
      <c r="E134" s="16"/>
      <c r="F134" s="16"/>
      <c r="G134" s="1"/>
      <c r="H134" s="1"/>
      <c r="I134" s="1"/>
    </row>
    <row r="135" spans="1:9" x14ac:dyDescent="0.25">
      <c r="A135" s="16"/>
      <c r="B135" s="16"/>
      <c r="C135" s="16"/>
      <c r="D135" s="16"/>
      <c r="E135" s="16"/>
      <c r="F135" s="16"/>
      <c r="G135" s="1"/>
      <c r="H135" s="1"/>
      <c r="I135" s="1"/>
    </row>
    <row r="136" spans="1:9" x14ac:dyDescent="0.25">
      <c r="A136" s="16"/>
      <c r="B136" s="16"/>
      <c r="C136" s="16"/>
      <c r="D136" s="16"/>
      <c r="E136" s="16"/>
      <c r="F136" s="16"/>
      <c r="G136" s="1"/>
      <c r="H136" s="1"/>
      <c r="I136" s="1"/>
    </row>
    <row r="137" spans="1:9" x14ac:dyDescent="0.25">
      <c r="A137" s="16"/>
      <c r="B137" s="16"/>
      <c r="C137" s="16"/>
      <c r="D137" s="16"/>
      <c r="E137" s="16"/>
      <c r="F137" s="16"/>
      <c r="G137" s="1"/>
      <c r="H137" s="1"/>
      <c r="I137" s="1"/>
    </row>
    <row r="138" spans="1:9" x14ac:dyDescent="0.25">
      <c r="A138" s="16"/>
      <c r="B138" s="16"/>
      <c r="C138" s="16"/>
      <c r="D138" s="16"/>
      <c r="E138" s="16"/>
      <c r="F138" s="16"/>
      <c r="G138" s="1"/>
      <c r="H138" s="1"/>
      <c r="I138" s="1"/>
    </row>
    <row r="139" spans="1:9" x14ac:dyDescent="0.25">
      <c r="A139" s="16"/>
      <c r="B139" s="16"/>
      <c r="C139" s="16"/>
      <c r="D139" s="16"/>
      <c r="E139" s="16"/>
      <c r="F139" s="16"/>
      <c r="G139" s="1"/>
      <c r="H139" s="1"/>
      <c r="I139" s="1"/>
    </row>
    <row r="140" spans="1:9" x14ac:dyDescent="0.25">
      <c r="A140" s="16"/>
      <c r="B140" s="16"/>
      <c r="C140" s="16"/>
      <c r="D140" s="16"/>
      <c r="E140" s="16"/>
      <c r="F140" s="16"/>
      <c r="G140" s="1"/>
      <c r="H140" s="1"/>
      <c r="I140" s="1"/>
    </row>
    <row r="141" spans="1:9" x14ac:dyDescent="0.25">
      <c r="A141" s="16"/>
      <c r="B141" s="16"/>
      <c r="C141" s="16"/>
      <c r="D141" s="16"/>
      <c r="E141" s="16"/>
      <c r="F141" s="16"/>
      <c r="G141" s="1"/>
      <c r="H141" s="1"/>
      <c r="I141" s="1"/>
    </row>
    <row r="142" spans="1:9" x14ac:dyDescent="0.25">
      <c r="A142" s="16"/>
      <c r="B142" s="16"/>
      <c r="C142" s="16"/>
      <c r="D142" s="16"/>
      <c r="E142" s="16"/>
      <c r="F142" s="16"/>
      <c r="G142" s="1"/>
      <c r="H142" s="1"/>
      <c r="I142" s="1"/>
    </row>
    <row r="143" spans="1:9" x14ac:dyDescent="0.25">
      <c r="A143" s="16"/>
      <c r="B143" s="16"/>
      <c r="C143" s="16"/>
      <c r="D143" s="16"/>
      <c r="E143" s="16"/>
      <c r="F143" s="16"/>
      <c r="G143" s="1"/>
      <c r="H143" s="1"/>
      <c r="I143" s="1"/>
    </row>
    <row r="144" spans="1:9" x14ac:dyDescent="0.25">
      <c r="A144" s="16"/>
      <c r="B144" s="16"/>
      <c r="C144" s="16"/>
      <c r="D144" s="16"/>
      <c r="E144" s="16"/>
      <c r="F144" s="16"/>
      <c r="G144" s="1"/>
      <c r="H144" s="1"/>
      <c r="I144" s="1"/>
    </row>
    <row r="145" spans="1:9" x14ac:dyDescent="0.25">
      <c r="A145" s="16"/>
      <c r="B145" s="16"/>
      <c r="C145" s="16"/>
      <c r="D145" s="16"/>
      <c r="E145" s="16"/>
      <c r="F145" s="16"/>
      <c r="G145" s="1"/>
      <c r="H145" s="1"/>
      <c r="I145" s="1"/>
    </row>
  </sheetData>
  <mergeCells count="2">
    <mergeCell ref="B1:F1"/>
    <mergeCell ref="A2:F2"/>
  </mergeCell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7"/>
  <sheetViews>
    <sheetView workbookViewId="0">
      <selection activeCell="J4" sqref="J4"/>
    </sheetView>
  </sheetViews>
  <sheetFormatPr defaultRowHeight="15" x14ac:dyDescent="0.25"/>
  <cols>
    <col min="1" max="1" width="35.7109375" style="27" customWidth="1"/>
    <col min="2" max="6" width="9.7109375" style="27" customWidth="1"/>
    <col min="7" max="9" width="8.7109375" customWidth="1"/>
  </cols>
  <sheetData>
    <row r="1" spans="1:9" ht="114.75" customHeight="1" x14ac:dyDescent="0.25">
      <c r="A1" s="30"/>
      <c r="B1" s="63" t="s">
        <v>370</v>
      </c>
      <c r="C1" s="63"/>
      <c r="D1" s="63"/>
      <c r="E1" s="63"/>
      <c r="F1" s="63"/>
    </row>
    <row r="2" spans="1:9" ht="60" customHeight="1" x14ac:dyDescent="0.25">
      <c r="A2" s="62" t="s">
        <v>349</v>
      </c>
      <c r="B2" s="62"/>
      <c r="C2" s="62"/>
      <c r="D2" s="62"/>
      <c r="E2" s="62"/>
      <c r="F2" s="62"/>
    </row>
    <row r="3" spans="1:9" ht="152.25" customHeight="1" x14ac:dyDescent="0.25">
      <c r="A3" s="19" t="s">
        <v>143</v>
      </c>
      <c r="B3" s="17" t="s">
        <v>144</v>
      </c>
      <c r="C3" s="18" t="s">
        <v>3</v>
      </c>
      <c r="D3" s="18" t="s">
        <v>2</v>
      </c>
      <c r="E3" s="18" t="s">
        <v>1</v>
      </c>
      <c r="F3" s="18" t="s">
        <v>260</v>
      </c>
      <c r="G3" s="1"/>
      <c r="H3" s="1"/>
      <c r="I3" s="1"/>
    </row>
    <row r="4" spans="1:9" ht="312.75" customHeight="1" x14ac:dyDescent="0.25">
      <c r="A4" s="8" t="s">
        <v>354</v>
      </c>
      <c r="B4" s="8">
        <v>6</v>
      </c>
      <c r="C4" s="7">
        <v>1</v>
      </c>
      <c r="D4" s="16" t="s">
        <v>8</v>
      </c>
      <c r="E4" s="13" t="s">
        <v>317</v>
      </c>
      <c r="F4" s="58" t="s">
        <v>315</v>
      </c>
      <c r="G4" s="1"/>
      <c r="H4" s="1"/>
      <c r="I4" s="1"/>
    </row>
    <row r="5" spans="1:9" ht="16.5" customHeight="1" x14ac:dyDescent="0.25">
      <c r="A5" s="8"/>
      <c r="B5" s="8">
        <v>0</v>
      </c>
      <c r="C5" s="13" t="s">
        <v>86</v>
      </c>
      <c r="D5" s="13"/>
      <c r="E5" s="13"/>
      <c r="F5" s="13"/>
      <c r="G5" s="1"/>
      <c r="H5" s="1"/>
      <c r="I5" s="1"/>
    </row>
    <row r="6" spans="1:9" ht="15.75" customHeight="1" x14ac:dyDescent="0.25">
      <c r="A6" s="8"/>
      <c r="B6" s="8"/>
      <c r="C6" s="13"/>
      <c r="D6" s="13"/>
      <c r="E6" s="13"/>
      <c r="F6" s="13"/>
      <c r="G6" s="1"/>
      <c r="H6" s="1"/>
      <c r="I6" s="1"/>
    </row>
    <row r="7" spans="1:9" ht="140.25" customHeight="1" x14ac:dyDescent="0.25">
      <c r="A7" s="13" t="s">
        <v>52</v>
      </c>
      <c r="B7" s="23">
        <v>5</v>
      </c>
      <c r="C7" s="7">
        <v>1</v>
      </c>
      <c r="D7" s="13" t="s">
        <v>8</v>
      </c>
      <c r="E7" s="13" t="s">
        <v>252</v>
      </c>
      <c r="F7" s="13" t="s">
        <v>127</v>
      </c>
      <c r="G7" s="1"/>
      <c r="H7" s="1"/>
      <c r="I7" s="1"/>
    </row>
    <row r="8" spans="1:9" ht="27.75" customHeight="1" x14ac:dyDescent="0.25">
      <c r="A8" s="13"/>
      <c r="B8" s="23">
        <v>0</v>
      </c>
      <c r="C8" s="13" t="s">
        <v>86</v>
      </c>
      <c r="D8" s="13"/>
      <c r="E8" s="13"/>
      <c r="F8" s="13"/>
      <c r="G8" s="1"/>
      <c r="H8" s="1"/>
      <c r="I8" s="1"/>
    </row>
    <row r="9" spans="1:9" ht="19.5" customHeight="1" x14ac:dyDescent="0.25">
      <c r="A9" s="13"/>
      <c r="B9" s="23"/>
      <c r="C9" s="13"/>
      <c r="D9" s="13"/>
      <c r="E9" s="13"/>
      <c r="F9" s="13"/>
      <c r="G9" s="1"/>
      <c r="H9" s="1"/>
      <c r="I9" s="1"/>
    </row>
    <row r="10" spans="1:9" ht="54.75" customHeight="1" x14ac:dyDescent="0.25">
      <c r="A10" s="13" t="s">
        <v>210</v>
      </c>
      <c r="B10" s="23">
        <v>5</v>
      </c>
      <c r="C10" s="13" t="s">
        <v>51</v>
      </c>
      <c r="D10" s="13"/>
      <c r="E10" s="13" t="s">
        <v>140</v>
      </c>
      <c r="F10" s="13" t="s">
        <v>139</v>
      </c>
      <c r="G10" s="1"/>
      <c r="H10" s="1"/>
      <c r="I10" s="1"/>
    </row>
    <row r="11" spans="1:9" ht="19.5" customHeight="1" x14ac:dyDescent="0.25">
      <c r="A11" s="13"/>
      <c r="B11" s="23">
        <v>0</v>
      </c>
      <c r="C11" s="13" t="s">
        <v>50</v>
      </c>
      <c r="D11" s="13"/>
      <c r="E11" s="13"/>
      <c r="F11" s="13"/>
      <c r="G11" s="1"/>
      <c r="H11" s="1"/>
      <c r="I11" s="1"/>
    </row>
    <row r="12" spans="1:9" ht="19.5" customHeight="1" x14ac:dyDescent="0.25">
      <c r="A12" s="13"/>
      <c r="B12" s="23"/>
      <c r="C12" s="13"/>
      <c r="D12" s="13"/>
      <c r="E12" s="13"/>
      <c r="F12" s="13"/>
      <c r="G12" s="1"/>
      <c r="H12" s="1"/>
      <c r="I12" s="1"/>
    </row>
    <row r="13" spans="1:9" ht="107.25" customHeight="1" x14ac:dyDescent="0.25">
      <c r="A13" s="13" t="s">
        <v>105</v>
      </c>
      <c r="B13" s="23">
        <v>3</v>
      </c>
      <c r="C13" s="13">
        <v>0</v>
      </c>
      <c r="D13" s="13"/>
      <c r="E13" s="13" t="s">
        <v>138</v>
      </c>
      <c r="F13" s="13" t="s">
        <v>298</v>
      </c>
      <c r="G13" s="1"/>
      <c r="H13" s="1"/>
      <c r="I13" s="1"/>
    </row>
    <row r="14" spans="1:9" ht="15.75" customHeight="1" x14ac:dyDescent="0.25">
      <c r="A14" s="13"/>
      <c r="B14" s="23">
        <v>0</v>
      </c>
      <c r="C14" s="13" t="s">
        <v>212</v>
      </c>
      <c r="D14" s="13"/>
      <c r="E14" s="13"/>
      <c r="F14" s="13"/>
      <c r="G14" s="1"/>
      <c r="H14" s="1"/>
      <c r="I14" s="1"/>
    </row>
    <row r="15" spans="1:9" ht="15.75" customHeight="1" x14ac:dyDescent="0.25">
      <c r="A15" s="13"/>
      <c r="B15" s="23"/>
      <c r="C15" s="13"/>
      <c r="D15" s="13"/>
      <c r="E15" s="13"/>
      <c r="F15" s="13"/>
      <c r="G15" s="1"/>
      <c r="H15" s="1"/>
      <c r="I15" s="1"/>
    </row>
    <row r="16" spans="1:9" ht="129.75" customHeight="1" x14ac:dyDescent="0.25">
      <c r="A16" s="8" t="s">
        <v>347</v>
      </c>
      <c r="B16" s="8">
        <v>7</v>
      </c>
      <c r="C16" s="13" t="s">
        <v>350</v>
      </c>
      <c r="D16" s="13" t="s">
        <v>8</v>
      </c>
      <c r="E16" s="13" t="s">
        <v>359</v>
      </c>
      <c r="F16" s="13" t="s">
        <v>352</v>
      </c>
      <c r="G16" s="1"/>
      <c r="H16" s="1"/>
      <c r="I16" s="1"/>
    </row>
    <row r="17" spans="1:9" ht="53.25" customHeight="1" x14ac:dyDescent="0.25">
      <c r="A17" s="8"/>
      <c r="B17" s="8">
        <v>5</v>
      </c>
      <c r="C17" s="7" t="s">
        <v>351</v>
      </c>
      <c r="D17" s="38"/>
      <c r="E17" s="38"/>
      <c r="F17" s="38"/>
      <c r="G17" s="1"/>
      <c r="H17" s="1"/>
      <c r="I17" s="1"/>
    </row>
    <row r="18" spans="1:9" ht="39.75" customHeight="1" x14ac:dyDescent="0.25">
      <c r="A18" s="8"/>
      <c r="B18" s="8">
        <v>0</v>
      </c>
      <c r="C18" s="13" t="s">
        <v>306</v>
      </c>
      <c r="D18" s="38"/>
      <c r="E18" s="38"/>
      <c r="F18" s="38"/>
      <c r="G18" s="1"/>
      <c r="H18" s="1"/>
      <c r="I18" s="1"/>
    </row>
    <row r="19" spans="1:9" ht="55.5" customHeight="1" x14ac:dyDescent="0.25">
      <c r="A19" s="13" t="s">
        <v>330</v>
      </c>
      <c r="B19" s="13">
        <v>6</v>
      </c>
      <c r="C19" s="13">
        <v>0</v>
      </c>
      <c r="D19" s="13"/>
      <c r="E19" s="13" t="s">
        <v>255</v>
      </c>
      <c r="F19" s="13" t="s">
        <v>128</v>
      </c>
      <c r="G19" s="1"/>
      <c r="H19" s="1"/>
      <c r="I19" s="1"/>
    </row>
    <row r="20" spans="1:9" ht="18.75" customHeight="1" x14ac:dyDescent="0.25">
      <c r="A20" s="13"/>
      <c r="B20" s="13">
        <v>0</v>
      </c>
      <c r="C20" s="13" t="s">
        <v>212</v>
      </c>
      <c r="D20" s="13"/>
      <c r="E20" s="13"/>
      <c r="F20" s="13"/>
      <c r="G20" s="1"/>
      <c r="H20" s="1"/>
      <c r="I20" s="1"/>
    </row>
    <row r="21" spans="1:9" ht="18.75" customHeight="1" x14ac:dyDescent="0.25">
      <c r="A21" s="13"/>
      <c r="B21" s="13"/>
      <c r="C21" s="13"/>
      <c r="D21" s="13"/>
      <c r="E21" s="13"/>
      <c r="F21" s="13"/>
      <c r="G21" s="1"/>
      <c r="H21" s="1"/>
      <c r="I21" s="1"/>
    </row>
    <row r="22" spans="1:9" ht="144" customHeight="1" x14ac:dyDescent="0.25">
      <c r="A22" s="13" t="s">
        <v>227</v>
      </c>
      <c r="B22" s="13">
        <v>6</v>
      </c>
      <c r="C22" s="7">
        <v>1</v>
      </c>
      <c r="D22" s="13" t="s">
        <v>8</v>
      </c>
      <c r="E22" s="13" t="s">
        <v>253</v>
      </c>
      <c r="F22" s="13" t="s">
        <v>189</v>
      </c>
      <c r="G22" s="1"/>
      <c r="H22" s="1"/>
      <c r="I22" s="1"/>
    </row>
    <row r="23" spans="1:9" x14ac:dyDescent="0.25">
      <c r="A23" s="13"/>
      <c r="B23" s="13">
        <v>0</v>
      </c>
      <c r="C23" s="13" t="s">
        <v>283</v>
      </c>
      <c r="D23" s="13"/>
      <c r="E23" s="13"/>
      <c r="F23" s="13"/>
      <c r="G23" s="1"/>
      <c r="H23" s="1"/>
      <c r="I23" s="1"/>
    </row>
    <row r="24" spans="1:9" x14ac:dyDescent="0.25">
      <c r="A24" s="13"/>
      <c r="B24" s="13"/>
      <c r="C24" s="13"/>
      <c r="D24" s="13"/>
      <c r="E24" s="13"/>
      <c r="F24" s="13"/>
      <c r="G24" s="1"/>
      <c r="H24" s="1"/>
      <c r="I24" s="1"/>
    </row>
    <row r="25" spans="1:9" ht="140.25" x14ac:dyDescent="0.25">
      <c r="A25" s="13" t="s">
        <v>228</v>
      </c>
      <c r="B25" s="8">
        <v>5</v>
      </c>
      <c r="C25" s="7">
        <v>1</v>
      </c>
      <c r="D25" s="13" t="s">
        <v>8</v>
      </c>
      <c r="E25" s="13" t="s">
        <v>309</v>
      </c>
      <c r="F25" s="13" t="s">
        <v>308</v>
      </c>
      <c r="G25" s="1"/>
      <c r="H25" s="1"/>
      <c r="I25" s="1"/>
    </row>
    <row r="26" spans="1:9" ht="25.5" x14ac:dyDescent="0.25">
      <c r="A26" s="13"/>
      <c r="B26" s="8">
        <v>0</v>
      </c>
      <c r="C26" s="13" t="s">
        <v>114</v>
      </c>
      <c r="D26" s="13"/>
      <c r="E26" s="13"/>
      <c r="F26" s="13"/>
      <c r="G26" s="1"/>
      <c r="H26" s="1"/>
      <c r="I26" s="1"/>
    </row>
    <row r="27" spans="1:9" x14ac:dyDescent="0.25">
      <c r="A27" s="13"/>
      <c r="B27" s="8"/>
      <c r="C27" s="13"/>
      <c r="D27" s="13"/>
      <c r="E27" s="13"/>
      <c r="F27" s="13"/>
      <c r="G27" s="1"/>
      <c r="H27" s="1"/>
      <c r="I27" s="1"/>
    </row>
    <row r="28" spans="1:9" ht="92.25" customHeight="1" x14ac:dyDescent="0.25">
      <c r="A28" s="8" t="s">
        <v>307</v>
      </c>
      <c r="B28" s="8">
        <v>5</v>
      </c>
      <c r="C28" s="7">
        <v>1</v>
      </c>
      <c r="D28" s="13" t="s">
        <v>104</v>
      </c>
      <c r="E28" s="13" t="s">
        <v>57</v>
      </c>
      <c r="F28" s="13" t="s">
        <v>128</v>
      </c>
      <c r="G28" s="1"/>
      <c r="H28" s="1"/>
      <c r="I28" s="1"/>
    </row>
    <row r="29" spans="1:9" x14ac:dyDescent="0.25">
      <c r="A29" s="8"/>
      <c r="B29" s="8">
        <v>0</v>
      </c>
      <c r="C29" s="7" t="s">
        <v>86</v>
      </c>
      <c r="D29" s="13"/>
      <c r="E29" s="13"/>
      <c r="F29" s="13"/>
      <c r="G29" s="1"/>
      <c r="H29" s="1"/>
      <c r="I29" s="1"/>
    </row>
    <row r="30" spans="1:9" x14ac:dyDescent="0.25">
      <c r="A30" s="8"/>
      <c r="B30" s="8"/>
      <c r="C30" s="7"/>
      <c r="D30" s="13"/>
      <c r="E30" s="13"/>
      <c r="F30" s="13"/>
      <c r="G30" s="1"/>
      <c r="H30" s="1"/>
      <c r="I30" s="1"/>
    </row>
    <row r="31" spans="1:9" ht="76.5" x14ac:dyDescent="0.25">
      <c r="A31" s="13" t="s">
        <v>0</v>
      </c>
      <c r="B31" s="13">
        <v>2</v>
      </c>
      <c r="C31" s="13" t="s">
        <v>125</v>
      </c>
      <c r="D31" s="13"/>
      <c r="E31" s="13"/>
      <c r="F31" s="13" t="s">
        <v>128</v>
      </c>
      <c r="G31" s="1"/>
      <c r="H31" s="1"/>
      <c r="I31" s="1"/>
    </row>
    <row r="32" spans="1:9" ht="63.75" x14ac:dyDescent="0.25">
      <c r="A32" s="13"/>
      <c r="B32" s="13">
        <v>0</v>
      </c>
      <c r="C32" s="13" t="s">
        <v>126</v>
      </c>
      <c r="D32" s="13"/>
      <c r="E32" s="13"/>
      <c r="F32" s="13"/>
      <c r="G32" s="1"/>
      <c r="H32" s="1"/>
      <c r="I32" s="1"/>
    </row>
    <row r="33" spans="1:9" x14ac:dyDescent="0.25">
      <c r="A33" s="13"/>
      <c r="B33" s="13"/>
      <c r="C33" s="13"/>
      <c r="D33" s="13"/>
      <c r="E33" s="13"/>
      <c r="F33" s="13"/>
      <c r="G33" s="1"/>
      <c r="H33" s="1"/>
      <c r="I33" s="1"/>
    </row>
    <row r="34" spans="1:9" x14ac:dyDescent="0.25">
      <c r="A34" s="13" t="s">
        <v>124</v>
      </c>
      <c r="B34" s="14">
        <f>B4+B7+B10+B13+B16+B19+B22+B25+B28+B31</f>
        <v>50</v>
      </c>
      <c r="C34" s="13"/>
      <c r="D34" s="13"/>
      <c r="E34" s="13"/>
      <c r="F34" s="13"/>
      <c r="G34" s="1"/>
      <c r="H34" s="1"/>
      <c r="I34" s="1"/>
    </row>
    <row r="35" spans="1:9" x14ac:dyDescent="0.25">
      <c r="A35" s="13" t="s">
        <v>132</v>
      </c>
      <c r="B35" s="13">
        <v>10</v>
      </c>
      <c r="C35" s="13"/>
      <c r="D35" s="13"/>
      <c r="E35" s="13"/>
      <c r="F35" s="13"/>
      <c r="G35" s="1"/>
      <c r="H35" s="1"/>
      <c r="I35" s="1"/>
    </row>
    <row r="36" spans="1:9" x14ac:dyDescent="0.25">
      <c r="A36" s="16"/>
      <c r="B36" s="16"/>
      <c r="C36" s="16"/>
      <c r="D36" s="16"/>
      <c r="E36" s="16"/>
      <c r="F36" s="16"/>
      <c r="G36" s="1"/>
      <c r="H36" s="1"/>
      <c r="I36" s="1"/>
    </row>
    <row r="37" spans="1:9" x14ac:dyDescent="0.25">
      <c r="A37" s="16"/>
      <c r="B37" s="16"/>
      <c r="C37" s="16"/>
      <c r="D37" s="16"/>
      <c r="E37" s="16"/>
      <c r="F37" s="16"/>
      <c r="G37" s="1"/>
      <c r="H37" s="1"/>
      <c r="I37" s="1"/>
    </row>
    <row r="38" spans="1:9" x14ac:dyDescent="0.25">
      <c r="A38" s="16"/>
      <c r="B38" s="16"/>
      <c r="C38" s="16"/>
      <c r="D38" s="16"/>
      <c r="E38" s="16"/>
      <c r="F38" s="16"/>
      <c r="G38" s="1"/>
      <c r="H38" s="1"/>
      <c r="I38" s="1"/>
    </row>
    <row r="39" spans="1:9" x14ac:dyDescent="0.25">
      <c r="A39" s="16"/>
      <c r="B39" s="16"/>
      <c r="C39" s="16"/>
      <c r="D39" s="16"/>
      <c r="E39" s="16"/>
      <c r="F39" s="16"/>
      <c r="G39" s="1"/>
      <c r="H39" s="1"/>
      <c r="I39" s="1"/>
    </row>
    <row r="40" spans="1:9" x14ac:dyDescent="0.25">
      <c r="A40" s="16"/>
      <c r="B40" s="16"/>
      <c r="C40" s="16"/>
      <c r="D40" s="16"/>
      <c r="E40" s="16"/>
      <c r="F40" s="16"/>
      <c r="G40" s="1"/>
      <c r="H40" s="1"/>
      <c r="I40" s="1"/>
    </row>
    <row r="41" spans="1:9" x14ac:dyDescent="0.25">
      <c r="A41" s="16"/>
      <c r="B41" s="16"/>
      <c r="C41" s="16"/>
      <c r="D41" s="16"/>
      <c r="E41" s="16"/>
      <c r="F41" s="16"/>
      <c r="G41" s="1"/>
      <c r="H41" s="1"/>
      <c r="I41" s="1"/>
    </row>
    <row r="42" spans="1:9" x14ac:dyDescent="0.25">
      <c r="A42" s="16"/>
      <c r="B42" s="16"/>
      <c r="C42" s="16"/>
      <c r="D42" s="16"/>
      <c r="E42" s="16"/>
      <c r="F42" s="16"/>
      <c r="G42" s="1"/>
      <c r="H42" s="1"/>
      <c r="I42" s="1"/>
    </row>
    <row r="43" spans="1:9" x14ac:dyDescent="0.25">
      <c r="A43" s="16"/>
      <c r="B43" s="16"/>
      <c r="C43" s="16"/>
      <c r="D43" s="16"/>
      <c r="E43" s="16"/>
      <c r="F43" s="16"/>
      <c r="G43" s="1"/>
      <c r="H43" s="1"/>
      <c r="I43" s="1"/>
    </row>
    <row r="44" spans="1:9" x14ac:dyDescent="0.25">
      <c r="A44" s="16"/>
      <c r="B44" s="16"/>
      <c r="C44" s="16"/>
      <c r="D44" s="16"/>
      <c r="E44" s="16"/>
      <c r="F44" s="16"/>
      <c r="G44" s="1"/>
      <c r="H44" s="1"/>
      <c r="I44" s="1"/>
    </row>
    <row r="45" spans="1:9" x14ac:dyDescent="0.25">
      <c r="A45" s="16"/>
      <c r="B45" s="16"/>
      <c r="C45" s="16"/>
      <c r="D45" s="16"/>
      <c r="E45" s="16"/>
      <c r="F45" s="16"/>
      <c r="G45" s="1"/>
      <c r="H45" s="1"/>
      <c r="I45" s="1"/>
    </row>
    <row r="46" spans="1:9" x14ac:dyDescent="0.25">
      <c r="A46" s="16"/>
      <c r="B46" s="16"/>
      <c r="C46" s="16"/>
      <c r="D46" s="16"/>
      <c r="E46" s="16"/>
      <c r="F46" s="16"/>
      <c r="G46" s="1"/>
      <c r="H46" s="1"/>
      <c r="I46" s="1"/>
    </row>
    <row r="47" spans="1:9" x14ac:dyDescent="0.25">
      <c r="A47" s="16"/>
      <c r="B47" s="16"/>
      <c r="C47" s="16"/>
      <c r="D47" s="16"/>
      <c r="E47" s="16"/>
      <c r="F47" s="16"/>
      <c r="G47" s="1"/>
      <c r="H47" s="1"/>
      <c r="I47" s="1"/>
    </row>
    <row r="48" spans="1:9" x14ac:dyDescent="0.25">
      <c r="A48" s="16"/>
      <c r="B48" s="16"/>
      <c r="C48" s="16"/>
      <c r="D48" s="16"/>
      <c r="E48" s="16"/>
      <c r="F48" s="16"/>
      <c r="G48" s="1"/>
      <c r="H48" s="1"/>
      <c r="I48" s="1"/>
    </row>
    <row r="49" spans="1:9" x14ac:dyDescent="0.25">
      <c r="A49" s="16"/>
      <c r="B49" s="16"/>
      <c r="C49" s="16"/>
      <c r="D49" s="16"/>
      <c r="E49" s="16"/>
      <c r="F49" s="16"/>
      <c r="G49" s="1"/>
      <c r="H49" s="1"/>
      <c r="I49" s="1"/>
    </row>
    <row r="50" spans="1:9" x14ac:dyDescent="0.25">
      <c r="A50" s="16"/>
      <c r="B50" s="16"/>
      <c r="C50" s="16"/>
      <c r="D50" s="16"/>
      <c r="E50" s="16"/>
      <c r="F50" s="16"/>
      <c r="G50" s="1"/>
      <c r="H50" s="1"/>
      <c r="I50" s="1"/>
    </row>
    <row r="51" spans="1:9" x14ac:dyDescent="0.25">
      <c r="A51" s="16"/>
      <c r="B51" s="16"/>
      <c r="C51" s="16"/>
      <c r="D51" s="16"/>
      <c r="E51" s="16"/>
      <c r="F51" s="16"/>
      <c r="G51" s="1"/>
      <c r="H51" s="1"/>
      <c r="I51" s="1"/>
    </row>
    <row r="52" spans="1:9" x14ac:dyDescent="0.25">
      <c r="A52" s="16"/>
      <c r="B52" s="16"/>
      <c r="C52" s="16"/>
      <c r="D52" s="16"/>
      <c r="E52" s="16"/>
      <c r="F52" s="16"/>
      <c r="G52" s="1"/>
      <c r="H52" s="1"/>
      <c r="I52" s="1"/>
    </row>
    <row r="53" spans="1:9" x14ac:dyDescent="0.25">
      <c r="A53" s="16"/>
      <c r="B53" s="16"/>
      <c r="C53" s="16"/>
      <c r="D53" s="16"/>
      <c r="E53" s="16"/>
      <c r="F53" s="16"/>
      <c r="G53" s="1"/>
      <c r="H53" s="1"/>
      <c r="I53" s="1"/>
    </row>
    <row r="54" spans="1:9" x14ac:dyDescent="0.25">
      <c r="A54" s="16"/>
      <c r="B54" s="16"/>
      <c r="C54" s="16"/>
      <c r="D54" s="16"/>
      <c r="E54" s="16"/>
      <c r="F54" s="16"/>
      <c r="G54" s="1"/>
      <c r="H54" s="1"/>
      <c r="I54" s="1"/>
    </row>
    <row r="55" spans="1:9" x14ac:dyDescent="0.25">
      <c r="A55" s="16"/>
      <c r="B55" s="16"/>
      <c r="C55" s="16"/>
      <c r="D55" s="16"/>
      <c r="E55" s="16"/>
      <c r="F55" s="16"/>
      <c r="G55" s="1"/>
      <c r="H55" s="1"/>
      <c r="I55" s="1"/>
    </row>
    <row r="56" spans="1:9" x14ac:dyDescent="0.25">
      <c r="A56" s="16"/>
      <c r="B56" s="16"/>
      <c r="C56" s="16"/>
      <c r="D56" s="16"/>
      <c r="E56" s="16"/>
      <c r="F56" s="16"/>
      <c r="G56" s="1"/>
      <c r="H56" s="1"/>
      <c r="I56" s="1"/>
    </row>
    <row r="57" spans="1:9" x14ac:dyDescent="0.25">
      <c r="A57" s="16"/>
      <c r="B57" s="16"/>
      <c r="C57" s="16"/>
      <c r="D57" s="16"/>
      <c r="E57" s="16"/>
      <c r="F57" s="16"/>
      <c r="G57" s="1"/>
      <c r="H57" s="1"/>
      <c r="I57" s="1"/>
    </row>
    <row r="58" spans="1:9" x14ac:dyDescent="0.25">
      <c r="A58" s="16"/>
      <c r="B58" s="16"/>
      <c r="C58" s="16"/>
      <c r="D58" s="16"/>
      <c r="E58" s="16"/>
      <c r="F58" s="16"/>
      <c r="G58" s="1"/>
      <c r="H58" s="1"/>
      <c r="I58" s="1"/>
    </row>
    <row r="59" spans="1:9" x14ac:dyDescent="0.25">
      <c r="A59" s="16"/>
      <c r="B59" s="16"/>
      <c r="C59" s="16"/>
      <c r="D59" s="16"/>
      <c r="E59" s="16"/>
      <c r="F59" s="16"/>
      <c r="G59" s="1"/>
      <c r="H59" s="1"/>
      <c r="I59" s="1"/>
    </row>
    <row r="60" spans="1:9" x14ac:dyDescent="0.25">
      <c r="A60" s="16"/>
      <c r="B60" s="16"/>
      <c r="C60" s="16"/>
      <c r="D60" s="16"/>
      <c r="E60" s="16"/>
      <c r="F60" s="16"/>
      <c r="G60" s="1"/>
      <c r="H60" s="1"/>
      <c r="I60" s="1"/>
    </row>
    <row r="61" spans="1:9" x14ac:dyDescent="0.25">
      <c r="A61" s="16"/>
      <c r="B61" s="16"/>
      <c r="C61" s="16"/>
      <c r="D61" s="16"/>
      <c r="E61" s="16"/>
      <c r="F61" s="16"/>
      <c r="G61" s="1"/>
      <c r="H61" s="1"/>
      <c r="I61" s="1"/>
    </row>
    <row r="62" spans="1:9" x14ac:dyDescent="0.25">
      <c r="A62" s="16"/>
      <c r="B62" s="16"/>
      <c r="C62" s="16"/>
      <c r="D62" s="16"/>
      <c r="E62" s="16"/>
      <c r="F62" s="16"/>
      <c r="G62" s="1"/>
      <c r="H62" s="1"/>
      <c r="I62" s="1"/>
    </row>
    <row r="63" spans="1:9" x14ac:dyDescent="0.25">
      <c r="A63" s="16"/>
      <c r="B63" s="16"/>
      <c r="C63" s="16"/>
      <c r="D63" s="16"/>
      <c r="E63" s="16"/>
      <c r="F63" s="16"/>
      <c r="G63" s="1"/>
      <c r="H63" s="1"/>
      <c r="I63" s="1"/>
    </row>
    <row r="64" spans="1:9" x14ac:dyDescent="0.25">
      <c r="A64" s="16"/>
      <c r="B64" s="16"/>
      <c r="C64" s="16"/>
      <c r="D64" s="16"/>
      <c r="E64" s="16"/>
      <c r="F64" s="16"/>
      <c r="G64" s="1"/>
      <c r="H64" s="1"/>
      <c r="I64" s="1"/>
    </row>
    <row r="65" spans="1:9" x14ac:dyDescent="0.25">
      <c r="A65" s="16"/>
      <c r="B65" s="16"/>
      <c r="C65" s="16"/>
      <c r="D65" s="16"/>
      <c r="E65" s="16"/>
      <c r="F65" s="16"/>
      <c r="G65" s="1"/>
      <c r="H65" s="1"/>
      <c r="I65" s="1"/>
    </row>
    <row r="66" spans="1:9" x14ac:dyDescent="0.25">
      <c r="A66" s="16"/>
      <c r="B66" s="16"/>
      <c r="C66" s="16"/>
      <c r="D66" s="16"/>
      <c r="E66" s="16"/>
      <c r="F66" s="16"/>
      <c r="G66" s="1"/>
      <c r="H66" s="1"/>
      <c r="I66" s="1"/>
    </row>
    <row r="67" spans="1:9" x14ac:dyDescent="0.25">
      <c r="A67" s="16"/>
      <c r="B67" s="16"/>
      <c r="C67" s="16"/>
      <c r="D67" s="16"/>
      <c r="E67" s="16"/>
      <c r="F67" s="16"/>
      <c r="G67" s="1"/>
      <c r="H67" s="1"/>
      <c r="I67" s="1"/>
    </row>
    <row r="68" spans="1:9" x14ac:dyDescent="0.25">
      <c r="A68" s="16"/>
      <c r="B68" s="16"/>
      <c r="C68" s="16"/>
      <c r="D68" s="16"/>
      <c r="E68" s="16"/>
      <c r="F68" s="16"/>
      <c r="G68" s="1"/>
      <c r="H68" s="1"/>
      <c r="I68" s="1"/>
    </row>
    <row r="69" spans="1:9" x14ac:dyDescent="0.25">
      <c r="A69" s="16"/>
      <c r="B69" s="16"/>
      <c r="C69" s="16"/>
      <c r="D69" s="16"/>
      <c r="E69" s="16"/>
      <c r="F69" s="16"/>
      <c r="G69" s="1"/>
      <c r="H69" s="1"/>
      <c r="I69" s="1"/>
    </row>
    <row r="70" spans="1:9" x14ac:dyDescent="0.25">
      <c r="A70" s="16"/>
      <c r="B70" s="16"/>
      <c r="C70" s="16"/>
      <c r="D70" s="16"/>
      <c r="E70" s="16"/>
      <c r="F70" s="16"/>
      <c r="G70" s="1"/>
      <c r="H70" s="1"/>
      <c r="I70" s="1"/>
    </row>
    <row r="71" spans="1:9" x14ac:dyDescent="0.25">
      <c r="A71" s="16"/>
      <c r="B71" s="16"/>
      <c r="C71" s="16"/>
      <c r="D71" s="16"/>
      <c r="E71" s="16"/>
      <c r="F71" s="16"/>
      <c r="G71" s="1"/>
      <c r="H71" s="1"/>
      <c r="I71" s="1"/>
    </row>
    <row r="72" spans="1:9" x14ac:dyDescent="0.25">
      <c r="A72" s="16"/>
      <c r="B72" s="16"/>
      <c r="C72" s="16"/>
      <c r="D72" s="16"/>
      <c r="E72" s="16"/>
      <c r="F72" s="16"/>
      <c r="G72" s="1"/>
      <c r="H72" s="1"/>
      <c r="I72" s="1"/>
    </row>
    <row r="73" spans="1:9" x14ac:dyDescent="0.25">
      <c r="A73" s="16"/>
      <c r="B73" s="16"/>
      <c r="C73" s="16"/>
      <c r="D73" s="16"/>
      <c r="E73" s="16"/>
      <c r="F73" s="16"/>
      <c r="G73" s="1"/>
      <c r="H73" s="1"/>
      <c r="I73" s="1"/>
    </row>
    <row r="74" spans="1:9" x14ac:dyDescent="0.25">
      <c r="A74" s="16"/>
      <c r="B74" s="16"/>
      <c r="C74" s="16"/>
      <c r="D74" s="16"/>
      <c r="E74" s="16"/>
      <c r="F74" s="16"/>
      <c r="G74" s="1"/>
      <c r="H74" s="1"/>
      <c r="I74" s="1"/>
    </row>
    <row r="75" spans="1:9" x14ac:dyDescent="0.25">
      <c r="A75" s="16"/>
      <c r="B75" s="16"/>
      <c r="C75" s="16"/>
      <c r="D75" s="16"/>
      <c r="E75" s="16"/>
      <c r="F75" s="16"/>
      <c r="G75" s="1"/>
      <c r="H75" s="1"/>
      <c r="I75" s="1"/>
    </row>
    <row r="76" spans="1:9" x14ac:dyDescent="0.25">
      <c r="A76" s="16"/>
      <c r="B76" s="16"/>
      <c r="C76" s="16"/>
      <c r="D76" s="16"/>
      <c r="E76" s="16"/>
      <c r="F76" s="16"/>
      <c r="G76" s="1"/>
      <c r="H76" s="1"/>
      <c r="I76" s="1"/>
    </row>
    <row r="77" spans="1:9" x14ac:dyDescent="0.25">
      <c r="A77" s="16"/>
      <c r="B77" s="16"/>
      <c r="C77" s="16"/>
      <c r="D77" s="16"/>
      <c r="E77" s="16"/>
      <c r="F77" s="16"/>
      <c r="G77" s="1"/>
      <c r="H77" s="1"/>
      <c r="I77" s="1"/>
    </row>
    <row r="78" spans="1:9" x14ac:dyDescent="0.25">
      <c r="A78" s="16"/>
      <c r="B78" s="16"/>
      <c r="C78" s="16"/>
      <c r="D78" s="16"/>
      <c r="E78" s="16"/>
      <c r="F78" s="16"/>
      <c r="G78" s="1"/>
      <c r="H78" s="1"/>
      <c r="I78" s="1"/>
    </row>
    <row r="79" spans="1:9" x14ac:dyDescent="0.25">
      <c r="A79" s="16"/>
      <c r="B79" s="16"/>
      <c r="C79" s="16"/>
      <c r="D79" s="16"/>
      <c r="E79" s="16"/>
      <c r="F79" s="16"/>
      <c r="G79" s="1"/>
      <c r="H79" s="1"/>
      <c r="I79" s="1"/>
    </row>
    <row r="80" spans="1:9" x14ac:dyDescent="0.25">
      <c r="A80" s="16"/>
      <c r="B80" s="16"/>
      <c r="C80" s="16"/>
      <c r="D80" s="16"/>
      <c r="E80" s="16"/>
      <c r="F80" s="16"/>
      <c r="G80" s="1"/>
      <c r="H80" s="1"/>
      <c r="I80" s="1"/>
    </row>
    <row r="81" spans="1:9" x14ac:dyDescent="0.25">
      <c r="A81" s="16"/>
      <c r="B81" s="16"/>
      <c r="C81" s="16"/>
      <c r="D81" s="16"/>
      <c r="E81" s="16"/>
      <c r="F81" s="16"/>
      <c r="G81" s="1"/>
      <c r="H81" s="1"/>
      <c r="I81" s="1"/>
    </row>
    <row r="82" spans="1:9" x14ac:dyDescent="0.25">
      <c r="A82" s="16"/>
      <c r="B82" s="16"/>
      <c r="C82" s="16"/>
      <c r="D82" s="16"/>
      <c r="E82" s="16"/>
      <c r="F82" s="16"/>
      <c r="G82" s="1"/>
      <c r="H82" s="1"/>
      <c r="I82" s="1"/>
    </row>
    <row r="83" spans="1:9" x14ac:dyDescent="0.25">
      <c r="A83" s="16"/>
      <c r="B83" s="16"/>
      <c r="C83" s="16"/>
      <c r="D83" s="16"/>
      <c r="E83" s="16"/>
      <c r="F83" s="16"/>
      <c r="G83" s="1"/>
      <c r="H83" s="1"/>
      <c r="I83" s="1"/>
    </row>
    <row r="84" spans="1:9" x14ac:dyDescent="0.25">
      <c r="A84" s="16"/>
      <c r="B84" s="16"/>
      <c r="C84" s="16"/>
      <c r="D84" s="16"/>
      <c r="E84" s="16"/>
      <c r="F84" s="16"/>
      <c r="G84" s="1"/>
      <c r="H84" s="1"/>
      <c r="I84" s="1"/>
    </row>
    <row r="85" spans="1:9" x14ac:dyDescent="0.25">
      <c r="A85" s="16"/>
      <c r="B85" s="16"/>
      <c r="C85" s="16"/>
      <c r="D85" s="16"/>
      <c r="E85" s="16"/>
      <c r="F85" s="16"/>
      <c r="G85" s="1"/>
      <c r="H85" s="1"/>
      <c r="I85" s="1"/>
    </row>
    <row r="86" spans="1:9" x14ac:dyDescent="0.25">
      <c r="A86" s="16"/>
      <c r="B86" s="16"/>
      <c r="C86" s="16"/>
      <c r="D86" s="16"/>
      <c r="E86" s="16"/>
      <c r="F86" s="16"/>
      <c r="G86" s="1"/>
      <c r="H86" s="1"/>
      <c r="I86" s="1"/>
    </row>
    <row r="87" spans="1:9" x14ac:dyDescent="0.25">
      <c r="A87" s="16"/>
      <c r="B87" s="16"/>
      <c r="C87" s="16"/>
      <c r="D87" s="16"/>
      <c r="E87" s="16"/>
      <c r="F87" s="16"/>
      <c r="G87" s="1"/>
      <c r="H87" s="1"/>
      <c r="I87" s="1"/>
    </row>
    <row r="88" spans="1:9" x14ac:dyDescent="0.25">
      <c r="A88" s="16"/>
      <c r="B88" s="16"/>
      <c r="C88" s="16"/>
      <c r="D88" s="16"/>
      <c r="E88" s="16"/>
      <c r="F88" s="16"/>
      <c r="G88" s="1"/>
      <c r="H88" s="1"/>
      <c r="I88" s="1"/>
    </row>
    <row r="89" spans="1:9" x14ac:dyDescent="0.25">
      <c r="A89" s="16"/>
      <c r="B89" s="16"/>
      <c r="C89" s="16"/>
      <c r="D89" s="16"/>
      <c r="E89" s="16"/>
      <c r="F89" s="16"/>
      <c r="G89" s="1"/>
      <c r="H89" s="1"/>
      <c r="I89" s="1"/>
    </row>
    <row r="90" spans="1:9" x14ac:dyDescent="0.25">
      <c r="A90" s="16"/>
      <c r="B90" s="16"/>
      <c r="C90" s="16"/>
      <c r="D90" s="16"/>
      <c r="E90" s="16"/>
      <c r="F90" s="16"/>
      <c r="G90" s="1"/>
      <c r="H90" s="1"/>
      <c r="I90" s="1"/>
    </row>
    <row r="91" spans="1:9" x14ac:dyDescent="0.25">
      <c r="A91" s="16"/>
      <c r="B91" s="16"/>
      <c r="C91" s="16"/>
      <c r="D91" s="16"/>
      <c r="E91" s="16"/>
      <c r="F91" s="16"/>
      <c r="G91" s="1"/>
      <c r="H91" s="1"/>
      <c r="I91" s="1"/>
    </row>
    <row r="92" spans="1:9" x14ac:dyDescent="0.25">
      <c r="A92" s="16"/>
      <c r="B92" s="16"/>
      <c r="C92" s="16"/>
      <c r="D92" s="16"/>
      <c r="E92" s="16"/>
      <c r="F92" s="16"/>
      <c r="G92" s="1"/>
      <c r="H92" s="1"/>
      <c r="I92" s="1"/>
    </row>
    <row r="93" spans="1:9" x14ac:dyDescent="0.25">
      <c r="A93" s="16"/>
      <c r="B93" s="16"/>
      <c r="C93" s="16"/>
      <c r="D93" s="16"/>
      <c r="E93" s="16"/>
      <c r="F93" s="16"/>
      <c r="G93" s="1"/>
      <c r="H93" s="1"/>
      <c r="I93" s="1"/>
    </row>
    <row r="94" spans="1:9" x14ac:dyDescent="0.25">
      <c r="A94" s="16"/>
      <c r="B94" s="16"/>
      <c r="C94" s="16"/>
      <c r="D94" s="16"/>
      <c r="E94" s="16"/>
      <c r="F94" s="16"/>
      <c r="G94" s="1"/>
      <c r="H94" s="1"/>
      <c r="I94" s="1"/>
    </row>
    <row r="95" spans="1:9" x14ac:dyDescent="0.25">
      <c r="A95" s="16"/>
      <c r="B95" s="16"/>
      <c r="C95" s="16"/>
      <c r="D95" s="16"/>
      <c r="E95" s="16"/>
      <c r="F95" s="16"/>
      <c r="G95" s="1"/>
      <c r="H95" s="1"/>
      <c r="I95" s="1"/>
    </row>
    <row r="96" spans="1:9" x14ac:dyDescent="0.25">
      <c r="A96" s="16"/>
      <c r="B96" s="16"/>
      <c r="C96" s="16"/>
      <c r="D96" s="16"/>
      <c r="E96" s="16"/>
      <c r="F96" s="16"/>
      <c r="G96" s="1"/>
      <c r="H96" s="1"/>
      <c r="I96" s="1"/>
    </row>
    <row r="97" spans="1:9" x14ac:dyDescent="0.25">
      <c r="A97" s="16"/>
      <c r="B97" s="16"/>
      <c r="C97" s="16"/>
      <c r="D97" s="16"/>
      <c r="E97" s="16"/>
      <c r="F97" s="16"/>
      <c r="G97" s="1"/>
      <c r="H97" s="1"/>
      <c r="I97" s="1"/>
    </row>
  </sheetData>
  <mergeCells count="2">
    <mergeCell ref="A2:F2"/>
    <mergeCell ref="B1:F1"/>
  </mergeCell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54</vt:i4>
      </vt:variant>
    </vt:vector>
  </HeadingPairs>
  <TitlesOfParts>
    <vt:vector size="54" baseType="lpstr">
      <vt:lpstr>1 СПК</vt:lpstr>
      <vt:lpstr>2 ЦПП</vt:lpstr>
      <vt:lpstr>3 ЦМК</vt:lpstr>
      <vt:lpstr>4 ЦЛМ</vt:lpstr>
      <vt:lpstr>5 Тубдиспансеры Сургут ХМ Берез</vt:lpstr>
      <vt:lpstr>6 Дом ребенка</vt:lpstr>
      <vt:lpstr>7 ПНД Ханты-Мансийск, Сургут</vt:lpstr>
      <vt:lpstr>8 ЦМП</vt:lpstr>
      <vt:lpstr>9 БСМЭ</vt:lpstr>
      <vt:lpstr>10 НИИ</vt:lpstr>
      <vt:lpstr>11 СОКБ</vt:lpstr>
      <vt:lpstr>12 ОДКБ</vt:lpstr>
      <vt:lpstr>13 ОКБ</vt:lpstr>
      <vt:lpstr>14 Кардиоцентр</vt:lpstr>
      <vt:lpstr>15 перинат центр НВ, Нягань</vt:lpstr>
      <vt:lpstr>16 Нижн ОБ1</vt:lpstr>
      <vt:lpstr>17 Б с род П ОСМП ДС</vt:lpstr>
      <vt:lpstr>18 Нефтеюганск ОКБ</vt:lpstr>
      <vt:lpstr>19 Антиспид</vt:lpstr>
      <vt:lpstr>20 Стомат поликлиники</vt:lpstr>
      <vt:lpstr>21 Нижн ГДетП</vt:lpstr>
      <vt:lpstr>22 Нижневарт ОД</vt:lpstr>
      <vt:lpstr>23 КВД ХМанс</vt:lpstr>
      <vt:lpstr>24 МИАЦ</vt:lpstr>
      <vt:lpstr>25 СМП</vt:lpstr>
      <vt:lpstr>26 им. Сагандуковой</vt:lpstr>
      <vt:lpstr>27 Б с П ДС ОСМП</vt:lpstr>
      <vt:lpstr>28 ОКЛРЦ</vt:lpstr>
      <vt:lpstr>29 УОМБ</vt:lpstr>
      <vt:lpstr>30 жемчужинка</vt:lpstr>
      <vt:lpstr>31 Лемпинский наркоц</vt:lpstr>
      <vt:lpstr>32 Сург травм больница</vt:lpstr>
      <vt:lpstr>33 Пыть-ях ОБ</vt:lpstr>
      <vt:lpstr>34 Пыть-ях ГБ</vt:lpstr>
      <vt:lpstr>35 Юган</vt:lpstr>
      <vt:lpstr>36 НОБ</vt:lpstr>
      <vt:lpstr>37 ПНД Нижневарт Мегион Советск</vt:lpstr>
      <vt:lpstr>38 Сур ГКБ</vt:lpstr>
      <vt:lpstr>39 поликл с дн стац</vt:lpstr>
      <vt:lpstr>40 полик с дн стац ЦАХ</vt:lpstr>
      <vt:lpstr>41 полик Белый Яр</vt:lpstr>
      <vt:lpstr>42 ХМанс районная полик</vt:lpstr>
      <vt:lpstr>43 Нижн РБ, Горн Ком Бол УБ</vt:lpstr>
      <vt:lpstr>44 Корлики  УБ</vt:lpstr>
      <vt:lpstr>45Луг Кедр Конд Угут Кыш Сар УБ</vt:lpstr>
      <vt:lpstr>46 КВД Нижневарт</vt:lpstr>
      <vt:lpstr>47 КВД Сургут</vt:lpstr>
      <vt:lpstr>48 ВФД</vt:lpstr>
      <vt:lpstr>49 Тубдиспансер Нижневартовск</vt:lpstr>
      <vt:lpstr>50 перинат центр Сургут</vt:lpstr>
      <vt:lpstr>51 Нижн ОБ 2</vt:lpstr>
      <vt:lpstr>52 Нижневарт ГБ </vt:lpstr>
      <vt:lpstr>для премиальной выплаты</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2014-08-01T10:44:40Z</dcterms:modified>
</cp:coreProperties>
</file>